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2"/>
  </bookViews>
  <sheets>
    <sheet name="TDSheet" sheetId="1" r:id="rId1"/>
  </sheets>
  <definedNames>
    <definedName name="_xlnm._FilterDatabase" localSheetId="0" hidden="1">TDSheet!$A$8:$W$76</definedName>
  </definedNames>
  <calcPr calcId="145621" refMode="R1C1"/>
</workbook>
</file>

<file path=xl/calcChain.xml><?xml version="1.0" encoding="utf-8"?>
<calcChain xmlns="http://schemas.openxmlformats.org/spreadsheetml/2006/main">
  <c r="M75" i="1" l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76" i="1" s="1"/>
</calcChain>
</file>

<file path=xl/sharedStrings.xml><?xml version="1.0" encoding="utf-8"?>
<sst xmlns="http://schemas.openxmlformats.org/spreadsheetml/2006/main" count="643" uniqueCount="255">
  <si>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</si>
  <si>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</si>
  <si>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</si>
  <si>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</si>
  <si>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</si>
  <si>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</si>
  <si>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</si>
  <si>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</si>
  <si>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</si>
  <si>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</si>
  <si>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</si>
  <si>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</si>
  <si>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</si>
  <si>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</si>
  <si>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</si>
  <si>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</si>
  <si>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</si>
  <si>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</si>
  <si>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</si>
  <si>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</si>
  <si>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</si>
  <si>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</si>
  <si>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</si>
  <si>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</si>
  <si>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</si>
  <si>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</si>
  <si>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</si>
  <si>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ЖК03000014</t>
  </si>
  <si>
    <t>ТУ 21-5774710-512—91</t>
  </si>
  <si>
    <t>кг</t>
  </si>
  <si>
    <t>2</t>
  </si>
  <si>
    <t>ЖЛ01000001</t>
  </si>
  <si>
    <t>л</t>
  </si>
  <si>
    <t>3</t>
  </si>
  <si>
    <t>ЖЛ01000010</t>
  </si>
  <si>
    <t>4</t>
  </si>
  <si>
    <t>ЖЛ01000011</t>
  </si>
  <si>
    <t>ГОСТ 6465-76</t>
  </si>
  <si>
    <t>5</t>
  </si>
  <si>
    <t>ЖЛ01000012</t>
  </si>
  <si>
    <t>6</t>
  </si>
  <si>
    <t>ЖЛ02000006</t>
  </si>
  <si>
    <t>7</t>
  </si>
  <si>
    <t>ЖЛ02000007</t>
  </si>
  <si>
    <t>8</t>
  </si>
  <si>
    <t>ЖЛ02000008</t>
  </si>
  <si>
    <t>9</t>
  </si>
  <si>
    <t>ЖЛ02000012</t>
  </si>
  <si>
    <t>10</t>
  </si>
  <si>
    <t>ЖЛ02000016</t>
  </si>
  <si>
    <t>Эмаль аэрозольная ku-1101.2 140мл белая ГОСТ Р 51691-2008</t>
  </si>
  <si>
    <t>шт</t>
  </si>
  <si>
    <t>11</t>
  </si>
  <si>
    <t>ЖЛ02000017</t>
  </si>
  <si>
    <t>Эмаль аэрозольная ku-1102.2 140мл черная ГОСТ Р 51691-2008</t>
  </si>
  <si>
    <t>12</t>
  </si>
  <si>
    <t>ЖЛ02000035</t>
  </si>
  <si>
    <t>13</t>
  </si>
  <si>
    <t>ЖЛ02000037</t>
  </si>
  <si>
    <t>14</t>
  </si>
  <si>
    <t>ЖЛ02000039</t>
  </si>
  <si>
    <t>15</t>
  </si>
  <si>
    <t>ЖЛ02000040</t>
  </si>
  <si>
    <t>16</t>
  </si>
  <si>
    <t>ЖЛ02000041</t>
  </si>
  <si>
    <t>17</t>
  </si>
  <si>
    <t>ЖЛ02000054</t>
  </si>
  <si>
    <t>Грунтовка водно-дисперсионная ВД-АК-015 белая ГОСТ Р 52020-2003</t>
  </si>
  <si>
    <t>18</t>
  </si>
  <si>
    <t>ЖЛ02000059</t>
  </si>
  <si>
    <t>19</t>
  </si>
  <si>
    <t>ЖЛ02000060</t>
  </si>
  <si>
    <t>20</t>
  </si>
  <si>
    <t>ЖЛ02000066</t>
  </si>
  <si>
    <t>21</t>
  </si>
  <si>
    <t>ЖЛ02000075</t>
  </si>
  <si>
    <t>22</t>
  </si>
  <si>
    <t>ЖЛ02000080</t>
  </si>
  <si>
    <t>Эмаль аэрозольная алкидная RAL7046ALKGL 400мл серая ГОСТ Р 51691-2008</t>
  </si>
  <si>
    <t>23</t>
  </si>
  <si>
    <t>ЖЛ02000084</t>
  </si>
  <si>
    <t>Колер-паста универсальная №18 100мл синяя ГОСТ 33290-2015</t>
  </si>
  <si>
    <t>24</t>
  </si>
  <si>
    <t>ЖЛ02000087</t>
  </si>
  <si>
    <t>Колер-паста универсальная ST-10 100мл желтая ГОСТ 33290-2015</t>
  </si>
  <si>
    <t>25</t>
  </si>
  <si>
    <t>ЖЛ02000088</t>
  </si>
  <si>
    <t>Колер-паста универсальная ST-39 100мл красная ГОСТ 33290-2015</t>
  </si>
  <si>
    <t>26</t>
  </si>
  <si>
    <t>ЖЛ02000090</t>
  </si>
  <si>
    <t>Морилка Радуга ВДАК 21 1л махагон</t>
  </si>
  <si>
    <t>27</t>
  </si>
  <si>
    <t>ЖЛ02000096</t>
  </si>
  <si>
    <t>28</t>
  </si>
  <si>
    <t>ЖЛ02000102</t>
  </si>
  <si>
    <t>Колер-паста универсальная №11 100мл черная ГОСТ 33290-2015</t>
  </si>
  <si>
    <t>29</t>
  </si>
  <si>
    <t>ЖЛ02000103</t>
  </si>
  <si>
    <t>30</t>
  </si>
  <si>
    <t>ЖЛ02000119</t>
  </si>
  <si>
    <t>31</t>
  </si>
  <si>
    <t>ЖЛ02000130</t>
  </si>
  <si>
    <t>32</t>
  </si>
  <si>
    <t>ЖЛ02000134</t>
  </si>
  <si>
    <t>Краска масляная МА-15 1кг желтая ГОСТ 10503-71</t>
  </si>
  <si>
    <t>33</t>
  </si>
  <si>
    <t>ЖЛ02000135</t>
  </si>
  <si>
    <t>Краска масляная МА-15 1кг зеленая ГОСТ 10503-71</t>
  </si>
  <si>
    <t>34</t>
  </si>
  <si>
    <t>ЖЛ02000148</t>
  </si>
  <si>
    <t>35</t>
  </si>
  <si>
    <t>ЖЛ02000152</t>
  </si>
  <si>
    <t>ГОСТ 12034-2020</t>
  </si>
  <si>
    <t>36</t>
  </si>
  <si>
    <t>ЖЛ02000154</t>
  </si>
  <si>
    <t>37</t>
  </si>
  <si>
    <t>ЖЛ02000157</t>
  </si>
  <si>
    <t>38</t>
  </si>
  <si>
    <t>ЖЛ02000160</t>
  </si>
  <si>
    <t>Эмаль аэрозольная ku-1030 520мл медная ГОСТ Р 51691-2008</t>
  </si>
  <si>
    <t>39</t>
  </si>
  <si>
    <t>ЖЛ03000004</t>
  </si>
  <si>
    <t>Лак электроизоляционный МЛ-92 20л ГОСТ 15865-70</t>
  </si>
  <si>
    <t>40</t>
  </si>
  <si>
    <t>ЖЛ03000005</t>
  </si>
  <si>
    <t>Лак битумный БТ-577 10л ГОСТ 5631-79</t>
  </si>
  <si>
    <t>41</t>
  </si>
  <si>
    <t>ЖЛ03000006</t>
  </si>
  <si>
    <t>Лак яхтный KUDO KU-9003 520мл аэрозольный глянцевый</t>
  </si>
  <si>
    <t>ГОСТ TУ 2311-007-48941829-2011</t>
  </si>
  <si>
    <t>42</t>
  </si>
  <si>
    <t>ЖЛ03000010</t>
  </si>
  <si>
    <t>Лак яхтный KUDO KU-9005 520мл аэрозольный матовый</t>
  </si>
  <si>
    <t>43</t>
  </si>
  <si>
    <t>ЖЛ03000011</t>
  </si>
  <si>
    <t>Лак яхтный Pufas Decoself 2,5л глянцевый</t>
  </si>
  <si>
    <t>44</t>
  </si>
  <si>
    <t>ЖЛ04000001</t>
  </si>
  <si>
    <t>45</t>
  </si>
  <si>
    <t>ЖЛ04000005</t>
  </si>
  <si>
    <t>46</t>
  </si>
  <si>
    <t>ЖЛ04000008</t>
  </si>
  <si>
    <t>Растворитель Ацетон технический 0,5л ГОСТ 2768-84</t>
  </si>
  <si>
    <t>47</t>
  </si>
  <si>
    <t>ЖЛ04000012</t>
  </si>
  <si>
    <t>ГОСТ 3134-78</t>
  </si>
  <si>
    <t>48</t>
  </si>
  <si>
    <t>ЖЛ04000013</t>
  </si>
  <si>
    <t>49</t>
  </si>
  <si>
    <t>ЖЛ04000014</t>
  </si>
  <si>
    <t>50</t>
  </si>
  <si>
    <t>ЖМ01000007</t>
  </si>
  <si>
    <t>Герметик силиконовый 280мл бесцветный ГОСТ 25621-83</t>
  </si>
  <si>
    <t>51</t>
  </si>
  <si>
    <t>ЖМ01000009</t>
  </si>
  <si>
    <t>Герметик силиконовый 300мл белый ГОСТ 25621-83</t>
  </si>
  <si>
    <t>52</t>
  </si>
  <si>
    <t>ЖМ01000015</t>
  </si>
  <si>
    <t>Герметик силиконовый 85мл универсальный ГОСТ Р 57400-2017</t>
  </si>
  <si>
    <t>53</t>
  </si>
  <si>
    <t>ЖМ01000016</t>
  </si>
  <si>
    <t>Герметик силиконовый Loctite 5699 80мл ГОСТ 25621-83</t>
  </si>
  <si>
    <t>54</t>
  </si>
  <si>
    <t>ЖМ01000017</t>
  </si>
  <si>
    <t>Герметик-прокладка силиконовый 180г ГОСТ 25621-83</t>
  </si>
  <si>
    <t>55</t>
  </si>
  <si>
    <t>ЖМ01000020</t>
  </si>
  <si>
    <t>Герметик силиконовый высокотемпературный ГОСТ 25621-83</t>
  </si>
  <si>
    <t>56</t>
  </si>
  <si>
    <t>ЖМ01000024</t>
  </si>
  <si>
    <t>Герметик силиконовый Abro 11-AB-CH-R-S 85г красный высокотемпературный ГОСТ 25621-83</t>
  </si>
  <si>
    <t>57</t>
  </si>
  <si>
    <t>ЖМ01000031</t>
  </si>
  <si>
    <t>Герметик борта Norm 14-101 1л</t>
  </si>
  <si>
    <t>58</t>
  </si>
  <si>
    <t>ЖМ02000002</t>
  </si>
  <si>
    <t>Клей холодной сварки Forbo 671</t>
  </si>
  <si>
    <t>59</t>
  </si>
  <si>
    <t>ЖМ02000014</t>
  </si>
  <si>
    <t>Клей жидкие гвозди Krass 300мл</t>
  </si>
  <si>
    <t>60</t>
  </si>
  <si>
    <t>ЖМ02000016</t>
  </si>
  <si>
    <t>61</t>
  </si>
  <si>
    <t>ЖМ02000018</t>
  </si>
  <si>
    <t>Клей Момент 3г ГОСТ 30535-97</t>
  </si>
  <si>
    <t>62</t>
  </si>
  <si>
    <t>ЖМ02000033</t>
  </si>
  <si>
    <t>63</t>
  </si>
  <si>
    <t>ЖМ02000053</t>
  </si>
  <si>
    <t>64</t>
  </si>
  <si>
    <t>ЖМ04000001</t>
  </si>
  <si>
    <t>65</t>
  </si>
  <si>
    <t>ЖМ04000004</t>
  </si>
  <si>
    <t>66</t>
  </si>
  <si>
    <t>ЖЯ00000008</t>
  </si>
  <si>
    <t>Стекло жидкое 7кг ГОСТ 13078-2021</t>
  </si>
  <si>
    <t>67</t>
  </si>
  <si>
    <t>НИ00000008</t>
  </si>
  <si>
    <t>Антисептик 10л ГОСТ Р 53292-2009</t>
  </si>
  <si>
    <t>ГОСТ Р 53292-2009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</si>
  <si>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</si>
  <si>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</si>
  <si>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</si>
  <si>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</si>
  <si>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</si>
  <si>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</si>
  <si>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</si>
  <si>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</si>
  <si>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Мастика битумно-полимерная Гидроизол 10 кг</t>
  </si>
  <si>
    <t>ООО "Самарские коммунальные системы"</t>
  </si>
  <si>
    <t>Грунтовка Ceresit СТ-19 15л ГОСТ 125-2018</t>
  </si>
  <si>
    <t>в соответствии с наименованием</t>
  </si>
  <si>
    <t>Грунтовка Ceresit СТ-17 10л ГОСТ Р 52020-2003</t>
  </si>
  <si>
    <t>Грунтовка ВД-АК-1180  белая фасадная 14кг</t>
  </si>
  <si>
    <t>Грунтовка ГФ-021 серый 2,5 кг ГОСТ 25129-2020</t>
  </si>
  <si>
    <t>Эмаль ПФ-115 красная 2,8 кг ГОСТ 6465-76</t>
  </si>
  <si>
    <t>Эмаль ПФ-115 коричневая 2,8 кг ГОСТ 6465-76</t>
  </si>
  <si>
    <t>Эмаль ПФ-115 синяя 2,8 кг ГОСТ 6465-76</t>
  </si>
  <si>
    <t>Эмаль ПФ-115 серая 2,8 кг ГОСТ 6465-76</t>
  </si>
  <si>
    <t>ОЛ</t>
  </si>
  <si>
    <t>Краска ВД-АК-1180 белая фасадная 14кг ГОСТ 28196-89</t>
  </si>
  <si>
    <t>Краска ВД-АК белая фасадная 14кг ГОСТ 28196-89</t>
  </si>
  <si>
    <t>Эмаль ПФ-115 черная 2,8 кг ГОСТ 6465-76</t>
  </si>
  <si>
    <t>Эмаль ПФ-115 зеленая 2,8 кг ГОСТ 6465-76</t>
  </si>
  <si>
    <t>Эмаль ПФ-115 желтая 2,8 кг ГОСТ 6465-76</t>
  </si>
  <si>
    <t>Эмаль ПФ-115 белая 2,8 кгГОСТ 6465-76</t>
  </si>
  <si>
    <t>Эмаль ПФ-115 голубая 2,8 кг ГОСТ 6465-76</t>
  </si>
  <si>
    <t>Эмаль ПФ-266 желто-коричневая 2,8 кг ГОСТ Р 51691-2008</t>
  </si>
  <si>
    <t>Эмаль НЦ-132 красная 1,7 кг ГОСТ 6631-74</t>
  </si>
  <si>
    <t>Колер-паста универсальная №06 синяя 100мл ГОСТ 33290-2015</t>
  </si>
  <si>
    <t>Эмаль ОС-12-03 серая термостойкая 25кг ГОСТ 11066-74</t>
  </si>
  <si>
    <t>Краска масляная МА-15 сурик железный 2,5-3 кг ГОСТ 10503-71</t>
  </si>
  <si>
    <t>Краска водно-дисперсионная Универсал 14кг белая влагостойкая ГОСТ 28196-89</t>
  </si>
  <si>
    <t>Эмаль НЦ-132 серая 1,7 кг ГОСТ 6631-74</t>
  </si>
  <si>
    <t>Грунт-эмаль молотковая Dali медная по ржавчине 2кг</t>
  </si>
  <si>
    <t>Краска "АКРИЛТЕК ВД-АК У 80" для бетонного пола КМ1, цвет серый либо Аналог 25 кг</t>
  </si>
  <si>
    <t>Эмаль МЛ-165 коричневая молотковая 2,5-2,8 кг ГОСТ 12034-2020</t>
  </si>
  <si>
    <t>Растворитель Уайт-Спирит 1л ГОСТ 3134-78</t>
  </si>
  <si>
    <t>Растворитель Р-646 5л ГОСТ 18188-2020</t>
  </si>
  <si>
    <t>Растворитель Уайт-Спирит 1 л ГОСТ 3134-78</t>
  </si>
  <si>
    <t>Толуол 10л ГОСТ 5789-78</t>
  </si>
  <si>
    <t>Олифа Оксоль 5кг ГОСТ 7931-76</t>
  </si>
  <si>
    <t>Клей обойный Henkel Metylan Флизелин Экстра 300 гр</t>
  </si>
  <si>
    <t>Клей мебельный ПВА 1кг ТУ 2242-022-54344824-2001</t>
  </si>
  <si>
    <t>Клей-активатор Rossvik Cement 1000мл или Аналог</t>
  </si>
  <si>
    <t>Пена монтажная Makroflex Siberian 65 Winter Pro 750мл морозостойкая профессиональная либо Аналог</t>
  </si>
  <si>
    <t>Пена монтажная Profpur Ultra 45 750мл летняя огнестойкая профессиональная или Аналог</t>
  </si>
  <si>
    <t>г. Самара, ул. Антонова-Овсеенко, д. 48</t>
  </si>
  <si>
    <t>г. Самара, ул. Антонова-овсеенко, д. 48</t>
  </si>
  <si>
    <t>Период поставки</t>
  </si>
  <si>
    <t>с даты подписания договора до 31.12.2024 г. (по заявкам)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</si>
  <si>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</si>
  <si>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</si>
  <si>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>наименование участника</t>
  </si>
  <si>
    <t>УСЛОВИЯ ЗАКЛЮЧЕНИЯ ДОГОВОРА ( Техническое предложение +ЦЕНОВОЕ ПРЕДЛОЖЕНИЕ) на поставку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</si>
</sst>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1" xfId="0" applyNumberFormat="1" applyFont="1" applyBorder="1" applyAlignment="1">
      <alignment horizontal="right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left"/>
    </xf>
    <xf numFmtId="0" fontId="2" fillId="0" borderId="0" xfId="0" applyNumberFormat="1" applyFont="1" applyFill="1"/>
    <xf numFmtId="0" fontId="2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/>
    </xf>
    <xf numFmtId="4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0" applyNumberFormat="1" applyFont="1" applyFill="1" applyBorder="1" applyAlignment="1" applyProtection="1">
      <alignment vertical="center" wrapText="1"/>
      <protection locked="0"/>
    </xf>
    <xf numFmtId="0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horizontal="left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Alignment="1" applyProtection="1">
      <alignment horizontal="left" vertical="center"/>
      <protection locked="0"/>
    </xf>
    <xf numFmtId="0" fontId="2" fillId="0" borderId="0" xfId="0" applyNumberFormat="1" applyFont="1" applyAlignment="1" applyProtection="1">
      <alignment horizontal="left" vertical="center" wrapText="1"/>
      <protection locked="0"/>
    </xf>
    <xf numFmtId="0" fontId="2" fillId="0" borderId="2" xfId="0" applyNumberFormat="1" applyFont="1" applyBorder="1" applyAlignment="1" applyProtection="1">
      <alignment vertical="center"/>
      <protection locked="0"/>
    </xf>
    <xf numFmtId="0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/>
    </xf>
    <xf numFmtId="0" fontId="2" fillId="0" borderId="6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3" fillId="3" borderId="2" xfId="0" applyNumberFormat="1" applyFont="1" applyFill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W93"/>
  <sheetViews>
    <sheetView tabSelected="1" topLeftCell="C25" zoomScale="60" zoomScaleNormal="60" workbookViewId="0">
      <selection activeCell="W74" sqref="W74"/>
    </sheetView>
  </sheetViews>
  <sheetFormatPr defaultColWidth="16.140625" defaultRowHeight="13.2" x14ac:dyDescent="0.25"/>
  <cols>
    <col min="1" max="3" width="16.140625" style="1"/>
    <col min="4" max="4" width="16.140625" style="2"/>
    <col min="5" max="5" width="19.7109375" style="2" customWidth="1"/>
    <col min="6" max="6" width="16.140625" style="1"/>
    <col min="7" max="7" width="16.140625" style="3"/>
    <col min="8" max="11" width="16.140625" style="17"/>
    <col min="12" max="13" width="20.42578125" style="17" customWidth="1"/>
    <col min="14" max="14" width="35.85546875" style="17" customWidth="1"/>
    <col min="15" max="15" width="30.5703125" style="17" customWidth="1"/>
    <col min="16" max="23" width="23" style="17" customWidth="1"/>
    <col min="24" max="16384" width="16.140625" style="5"/>
  </cols>
  <sheetData>
    <row r="1" spans="1:23" x14ac:dyDescent="0.25">
      <c r="V1" s="4" t="s">
        <v>0</v>
      </c>
    </row>
    <row r="2" spans="1:23" s="17" customFormat="1" x14ac:dyDescent="0.25">
      <c r="A2" s="6" t="s">
        <v>254</v>
      </c>
      <c r="B2" s="1"/>
      <c r="C2" s="1"/>
      <c r="D2" s="2"/>
      <c r="E2" s="2"/>
      <c r="F2" s="1"/>
      <c r="G2" s="3"/>
    </row>
    <row r="3" spans="1:23" s="17" customFormat="1" x14ac:dyDescent="0.25">
      <c r="A3" s="6" t="s">
        <v>1</v>
      </c>
      <c r="B3" s="19"/>
      <c r="C3" s="42"/>
      <c r="D3" s="42"/>
      <c r="E3" s="42"/>
      <c r="F3" s="42"/>
      <c r="G3" s="42"/>
      <c r="H3" s="42"/>
      <c r="I3" s="42"/>
      <c r="J3" s="42"/>
    </row>
    <row r="4" spans="1:23" s="17" customFormat="1" ht="39.6" x14ac:dyDescent="0.25">
      <c r="A4" s="7" t="s">
        <v>2</v>
      </c>
      <c r="B4" s="19"/>
      <c r="C4" s="42"/>
      <c r="D4" s="42"/>
      <c r="E4" s="42"/>
      <c r="F4" s="42"/>
      <c r="G4" s="42"/>
      <c r="H4" s="42"/>
      <c r="I4" s="42"/>
      <c r="J4" s="42"/>
    </row>
    <row r="5" spans="1:23" ht="39.6" x14ac:dyDescent="0.25">
      <c r="A5" s="7" t="s">
        <v>3</v>
      </c>
      <c r="B5" s="19"/>
      <c r="C5" s="42"/>
      <c r="D5" s="42"/>
      <c r="E5" s="42"/>
      <c r="F5" s="42"/>
      <c r="G5" s="42"/>
      <c r="H5" s="42"/>
      <c r="I5" s="42"/>
      <c r="J5" s="42"/>
    </row>
    <row r="7" spans="1:23" ht="17.399999999999999" customHeight="1" x14ac:dyDescent="0.25">
      <c r="K7" s="8"/>
      <c r="M7" s="1"/>
      <c r="N7" s="43" t="s">
        <v>253</v>
      </c>
      <c r="O7" s="43"/>
      <c r="P7" s="43"/>
      <c r="Q7" s="43"/>
      <c r="R7" s="43"/>
      <c r="S7" s="43"/>
      <c r="T7" s="43"/>
      <c r="U7" s="43"/>
      <c r="V7" s="43"/>
      <c r="W7" s="43"/>
    </row>
    <row r="8" spans="1:23" s="17" customFormat="1" ht="92.4" x14ac:dyDescent="0.25">
      <c r="A8" s="20" t="s">
        <v>4</v>
      </c>
      <c r="B8" s="21" t="s">
        <v>5</v>
      </c>
      <c r="C8" s="21" t="s">
        <v>6</v>
      </c>
      <c r="D8" s="21" t="s">
        <v>7</v>
      </c>
      <c r="E8" s="21" t="s">
        <v>8</v>
      </c>
      <c r="F8" s="21" t="s">
        <v>9</v>
      </c>
      <c r="G8" s="21" t="s">
        <v>10</v>
      </c>
      <c r="H8" s="21" t="s">
        <v>11</v>
      </c>
      <c r="I8" s="21" t="s">
        <v>12</v>
      </c>
      <c r="J8" s="21" t="s">
        <v>13</v>
      </c>
      <c r="K8" s="22" t="s">
        <v>249</v>
      </c>
      <c r="L8" s="23" t="s">
        <v>14</v>
      </c>
      <c r="M8" s="21" t="s">
        <v>15</v>
      </c>
      <c r="N8" s="24" t="s">
        <v>16</v>
      </c>
      <c r="O8" s="24" t="s">
        <v>17</v>
      </c>
      <c r="P8" s="24" t="s">
        <v>18</v>
      </c>
      <c r="Q8" s="24" t="s">
        <v>19</v>
      </c>
      <c r="R8" s="24" t="s">
        <v>20</v>
      </c>
      <c r="S8" s="24" t="s">
        <v>21</v>
      </c>
      <c r="T8" s="24" t="s">
        <v>22</v>
      </c>
      <c r="U8" s="24" t="s">
        <v>23</v>
      </c>
      <c r="V8" s="24" t="s">
        <v>24</v>
      </c>
      <c r="W8" s="24" t="s">
        <v>25</v>
      </c>
    </row>
    <row r="9" spans="1:23" ht="66" x14ac:dyDescent="0.25">
      <c r="A9" s="9" t="s">
        <v>26</v>
      </c>
      <c r="B9" s="9">
        <v>1</v>
      </c>
      <c r="C9" s="10" t="s">
        <v>27</v>
      </c>
      <c r="D9" s="11" t="s">
        <v>208</v>
      </c>
      <c r="E9" s="11" t="s">
        <v>28</v>
      </c>
      <c r="F9" s="9" t="s">
        <v>29</v>
      </c>
      <c r="G9" s="12" t="s">
        <v>209</v>
      </c>
      <c r="H9" s="11" t="s">
        <v>209</v>
      </c>
      <c r="I9" s="11" t="s">
        <v>247</v>
      </c>
      <c r="J9" s="10">
        <v>55</v>
      </c>
      <c r="K9" s="11" t="s">
        <v>250</v>
      </c>
      <c r="L9" s="10">
        <v>277.06</v>
      </c>
      <c r="M9" s="10">
        <f>J9*L9</f>
        <v>15238.3</v>
      </c>
      <c r="N9" s="31"/>
      <c r="O9" s="31"/>
      <c r="P9" s="31"/>
      <c r="Q9" s="31"/>
      <c r="R9" s="31"/>
      <c r="S9" s="31"/>
      <c r="T9" s="31"/>
      <c r="U9" s="31"/>
      <c r="V9" s="31"/>
      <c r="W9" s="31"/>
    </row>
    <row r="10" spans="1:23" ht="66" x14ac:dyDescent="0.25">
      <c r="A10" s="9" t="s">
        <v>30</v>
      </c>
      <c r="B10" s="9">
        <v>1</v>
      </c>
      <c r="C10" s="10" t="s">
        <v>31</v>
      </c>
      <c r="D10" s="11" t="s">
        <v>210</v>
      </c>
      <c r="E10" s="11" t="s">
        <v>211</v>
      </c>
      <c r="F10" s="9" t="s">
        <v>32</v>
      </c>
      <c r="G10" s="12" t="s">
        <v>209</v>
      </c>
      <c r="H10" s="11" t="s">
        <v>209</v>
      </c>
      <c r="I10" s="11" t="s">
        <v>247</v>
      </c>
      <c r="J10" s="10">
        <v>230</v>
      </c>
      <c r="K10" s="11" t="s">
        <v>250</v>
      </c>
      <c r="L10" s="10">
        <v>136.97999999999999</v>
      </c>
      <c r="M10" s="10">
        <f t="shared" ref="M10:M73" si="0">J10*L10</f>
        <v>31505.399999999998</v>
      </c>
      <c r="N10" s="31"/>
      <c r="O10" s="31"/>
      <c r="P10" s="31"/>
      <c r="Q10" s="31"/>
      <c r="R10" s="31"/>
      <c r="S10" s="31"/>
      <c r="T10" s="31"/>
      <c r="U10" s="31"/>
      <c r="V10" s="31"/>
      <c r="W10" s="31"/>
    </row>
    <row r="11" spans="1:23" ht="66" x14ac:dyDescent="0.25">
      <c r="A11" s="9" t="s">
        <v>33</v>
      </c>
      <c r="B11" s="9">
        <v>1</v>
      </c>
      <c r="C11" s="10" t="s">
        <v>34</v>
      </c>
      <c r="D11" s="11" t="s">
        <v>212</v>
      </c>
      <c r="E11" s="11" t="s">
        <v>211</v>
      </c>
      <c r="F11" s="9" t="s">
        <v>32</v>
      </c>
      <c r="G11" s="12" t="s">
        <v>209</v>
      </c>
      <c r="H11" s="11" t="s">
        <v>209</v>
      </c>
      <c r="I11" s="11" t="s">
        <v>247</v>
      </c>
      <c r="J11" s="10">
        <v>850</v>
      </c>
      <c r="K11" s="11" t="s">
        <v>250</v>
      </c>
      <c r="L11" s="10">
        <v>131.26</v>
      </c>
      <c r="M11" s="10">
        <f t="shared" si="0"/>
        <v>111570.99999999999</v>
      </c>
      <c r="N11" s="32"/>
      <c r="O11" s="31"/>
      <c r="P11" s="31"/>
      <c r="Q11" s="31"/>
      <c r="R11" s="31"/>
      <c r="S11" s="31"/>
      <c r="T11" s="31"/>
      <c r="U11" s="31"/>
      <c r="V11" s="31"/>
      <c r="W11" s="31"/>
    </row>
    <row r="12" spans="1:23" ht="66" x14ac:dyDescent="0.25">
      <c r="A12" s="9" t="s">
        <v>35</v>
      </c>
      <c r="B12" s="9">
        <v>1</v>
      </c>
      <c r="C12" s="10" t="s">
        <v>36</v>
      </c>
      <c r="D12" s="11" t="s">
        <v>213</v>
      </c>
      <c r="E12" s="11" t="s">
        <v>37</v>
      </c>
      <c r="F12" s="9" t="s">
        <v>29</v>
      </c>
      <c r="G12" s="12" t="s">
        <v>209</v>
      </c>
      <c r="H12" s="11" t="s">
        <v>209</v>
      </c>
      <c r="I12" s="11" t="s">
        <v>247</v>
      </c>
      <c r="J12" s="10">
        <v>150</v>
      </c>
      <c r="K12" s="11" t="s">
        <v>250</v>
      </c>
      <c r="L12" s="10">
        <v>68.63</v>
      </c>
      <c r="M12" s="10">
        <f t="shared" si="0"/>
        <v>10294.5</v>
      </c>
      <c r="N12" s="31"/>
      <c r="O12" s="31"/>
      <c r="P12" s="31"/>
      <c r="Q12" s="31"/>
      <c r="R12" s="31"/>
      <c r="S12" s="31"/>
      <c r="T12" s="31"/>
      <c r="U12" s="31"/>
      <c r="V12" s="31"/>
      <c r="W12" s="31"/>
    </row>
    <row r="13" spans="1:23" ht="66" x14ac:dyDescent="0.25">
      <c r="A13" s="9" t="s">
        <v>38</v>
      </c>
      <c r="B13" s="9">
        <v>1</v>
      </c>
      <c r="C13" s="10" t="s">
        <v>39</v>
      </c>
      <c r="D13" s="11" t="s">
        <v>214</v>
      </c>
      <c r="E13" s="11" t="s">
        <v>211</v>
      </c>
      <c r="F13" s="9" t="s">
        <v>29</v>
      </c>
      <c r="G13" s="12" t="s">
        <v>209</v>
      </c>
      <c r="H13" s="11" t="s">
        <v>209</v>
      </c>
      <c r="I13" s="11" t="s">
        <v>247</v>
      </c>
      <c r="J13" s="10">
        <v>99.8</v>
      </c>
      <c r="K13" s="11" t="s">
        <v>250</v>
      </c>
      <c r="L13" s="10">
        <v>179.58</v>
      </c>
      <c r="M13" s="10">
        <f t="shared" si="0"/>
        <v>17922.083999999999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spans="1:23" ht="66" x14ac:dyDescent="0.25">
      <c r="A14" s="9" t="s">
        <v>40</v>
      </c>
      <c r="B14" s="9">
        <v>1</v>
      </c>
      <c r="C14" s="10" t="s">
        <v>41</v>
      </c>
      <c r="D14" s="11" t="s">
        <v>215</v>
      </c>
      <c r="E14" s="11" t="s">
        <v>211</v>
      </c>
      <c r="F14" s="9" t="s">
        <v>29</v>
      </c>
      <c r="G14" s="12" t="s">
        <v>209</v>
      </c>
      <c r="H14" s="11" t="s">
        <v>209</v>
      </c>
      <c r="I14" s="11" t="s">
        <v>247</v>
      </c>
      <c r="J14" s="10">
        <v>789.2</v>
      </c>
      <c r="K14" s="11" t="s">
        <v>250</v>
      </c>
      <c r="L14" s="10">
        <v>187.35</v>
      </c>
      <c r="M14" s="10">
        <f t="shared" si="0"/>
        <v>147856.62</v>
      </c>
      <c r="N14" s="31"/>
      <c r="O14" s="31"/>
      <c r="P14" s="31"/>
      <c r="Q14" s="31"/>
      <c r="R14" s="31"/>
      <c r="S14" s="31"/>
      <c r="T14" s="31"/>
      <c r="U14" s="31"/>
      <c r="V14" s="31"/>
      <c r="W14" s="31"/>
    </row>
    <row r="15" spans="1:23" ht="66" x14ac:dyDescent="0.25">
      <c r="A15" s="9" t="s">
        <v>42</v>
      </c>
      <c r="B15" s="9">
        <v>1</v>
      </c>
      <c r="C15" s="10" t="s">
        <v>43</v>
      </c>
      <c r="D15" s="11" t="s">
        <v>216</v>
      </c>
      <c r="E15" s="11" t="s">
        <v>211</v>
      </c>
      <c r="F15" s="9" t="s">
        <v>29</v>
      </c>
      <c r="G15" s="12" t="s">
        <v>209</v>
      </c>
      <c r="H15" s="11" t="s">
        <v>209</v>
      </c>
      <c r="I15" s="11" t="s">
        <v>247</v>
      </c>
      <c r="J15" s="10">
        <v>44.72</v>
      </c>
      <c r="K15" s="11" t="s">
        <v>250</v>
      </c>
      <c r="L15" s="10">
        <v>183.01</v>
      </c>
      <c r="M15" s="10">
        <f t="shared" si="0"/>
        <v>8184.2071999999998</v>
      </c>
      <c r="N15" s="31"/>
      <c r="O15" s="31"/>
      <c r="P15" s="31"/>
      <c r="Q15" s="31"/>
      <c r="R15" s="31"/>
      <c r="S15" s="31"/>
      <c r="T15" s="31"/>
      <c r="U15" s="31"/>
      <c r="V15" s="31"/>
      <c r="W15" s="31"/>
    </row>
    <row r="16" spans="1:23" ht="66" x14ac:dyDescent="0.25">
      <c r="A16" s="9" t="s">
        <v>44</v>
      </c>
      <c r="B16" s="9">
        <v>1</v>
      </c>
      <c r="C16" s="10" t="s">
        <v>45</v>
      </c>
      <c r="D16" s="11" t="s">
        <v>217</v>
      </c>
      <c r="E16" s="11" t="s">
        <v>211</v>
      </c>
      <c r="F16" s="9" t="s">
        <v>29</v>
      </c>
      <c r="G16" s="12" t="s">
        <v>209</v>
      </c>
      <c r="H16" s="11" t="s">
        <v>209</v>
      </c>
      <c r="I16" s="11" t="s">
        <v>247</v>
      </c>
      <c r="J16" s="10">
        <v>155.04</v>
      </c>
      <c r="K16" s="11" t="s">
        <v>250</v>
      </c>
      <c r="L16" s="10">
        <v>182.7</v>
      </c>
      <c r="M16" s="10">
        <f t="shared" si="0"/>
        <v>28325.807999999997</v>
      </c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pans="1:23" ht="66" x14ac:dyDescent="0.25">
      <c r="A17" s="9" t="s">
        <v>46</v>
      </c>
      <c r="B17" s="9">
        <v>1</v>
      </c>
      <c r="C17" s="10" t="s">
        <v>47</v>
      </c>
      <c r="D17" s="11" t="s">
        <v>218</v>
      </c>
      <c r="E17" s="11" t="s">
        <v>211</v>
      </c>
      <c r="F17" s="9" t="s">
        <v>29</v>
      </c>
      <c r="G17" s="12" t="s">
        <v>209</v>
      </c>
      <c r="H17" s="11" t="s">
        <v>209</v>
      </c>
      <c r="I17" s="11" t="s">
        <v>247</v>
      </c>
      <c r="J17" s="10">
        <v>2117.16</v>
      </c>
      <c r="K17" s="11" t="s">
        <v>250</v>
      </c>
      <c r="L17" s="10">
        <v>180.54</v>
      </c>
      <c r="M17" s="10">
        <f t="shared" si="0"/>
        <v>382232.06639999995</v>
      </c>
      <c r="N17" s="31"/>
      <c r="O17" s="31"/>
      <c r="P17" s="31"/>
      <c r="Q17" s="31"/>
      <c r="R17" s="31"/>
      <c r="S17" s="31"/>
      <c r="T17" s="31"/>
      <c r="U17" s="31"/>
      <c r="V17" s="31"/>
      <c r="W17" s="31"/>
    </row>
    <row r="18" spans="1:23" ht="79.2" x14ac:dyDescent="0.25">
      <c r="A18" s="9" t="s">
        <v>48</v>
      </c>
      <c r="B18" s="9">
        <v>1</v>
      </c>
      <c r="C18" s="10" t="s">
        <v>49</v>
      </c>
      <c r="D18" s="11" t="s">
        <v>50</v>
      </c>
      <c r="E18" s="11" t="s">
        <v>219</v>
      </c>
      <c r="F18" s="9" t="s">
        <v>51</v>
      </c>
      <c r="G18" s="12" t="s">
        <v>209</v>
      </c>
      <c r="H18" s="11" t="s">
        <v>209</v>
      </c>
      <c r="I18" s="11" t="s">
        <v>247</v>
      </c>
      <c r="J18" s="10">
        <v>5</v>
      </c>
      <c r="K18" s="11" t="s">
        <v>250</v>
      </c>
      <c r="L18" s="10">
        <v>394.47</v>
      </c>
      <c r="M18" s="10">
        <f t="shared" si="0"/>
        <v>1972.3500000000001</v>
      </c>
      <c r="N18" s="31"/>
      <c r="O18" s="31"/>
      <c r="P18" s="31"/>
      <c r="Q18" s="31"/>
      <c r="R18" s="31"/>
      <c r="S18" s="31"/>
      <c r="T18" s="31"/>
      <c r="U18" s="31"/>
      <c r="V18" s="31"/>
      <c r="W18" s="31"/>
    </row>
    <row r="19" spans="1:23" ht="92.4" x14ac:dyDescent="0.25">
      <c r="A19" s="9" t="s">
        <v>52</v>
      </c>
      <c r="B19" s="9">
        <v>1</v>
      </c>
      <c r="C19" s="10" t="s">
        <v>53</v>
      </c>
      <c r="D19" s="11" t="s">
        <v>54</v>
      </c>
      <c r="E19" s="11" t="s">
        <v>219</v>
      </c>
      <c r="F19" s="9" t="s">
        <v>51</v>
      </c>
      <c r="G19" s="12" t="s">
        <v>209</v>
      </c>
      <c r="H19" s="11" t="s">
        <v>209</v>
      </c>
      <c r="I19" s="11" t="s">
        <v>247</v>
      </c>
      <c r="J19" s="10">
        <v>3</v>
      </c>
      <c r="K19" s="11" t="s">
        <v>250</v>
      </c>
      <c r="L19" s="10">
        <v>215.59</v>
      </c>
      <c r="M19" s="10">
        <f t="shared" si="0"/>
        <v>646.77</v>
      </c>
      <c r="N19" s="31"/>
      <c r="O19" s="31"/>
      <c r="P19" s="31"/>
      <c r="Q19" s="31"/>
      <c r="R19" s="31"/>
      <c r="S19" s="31"/>
      <c r="T19" s="31"/>
      <c r="U19" s="31"/>
      <c r="V19" s="31"/>
      <c r="W19" s="31"/>
    </row>
    <row r="20" spans="1:23" ht="79.2" x14ac:dyDescent="0.25">
      <c r="A20" s="9" t="s">
        <v>55</v>
      </c>
      <c r="B20" s="9">
        <v>1</v>
      </c>
      <c r="C20" s="10" t="s">
        <v>56</v>
      </c>
      <c r="D20" s="11" t="s">
        <v>220</v>
      </c>
      <c r="E20" s="11" t="s">
        <v>211</v>
      </c>
      <c r="F20" s="9" t="s">
        <v>29</v>
      </c>
      <c r="G20" s="12" t="s">
        <v>209</v>
      </c>
      <c r="H20" s="11" t="s">
        <v>209</v>
      </c>
      <c r="I20" s="11" t="s">
        <v>247</v>
      </c>
      <c r="J20" s="10">
        <v>10372</v>
      </c>
      <c r="K20" s="11" t="s">
        <v>250</v>
      </c>
      <c r="L20" s="10">
        <v>98.63</v>
      </c>
      <c r="M20" s="10">
        <f t="shared" si="0"/>
        <v>1022990.36</v>
      </c>
      <c r="N20" s="31"/>
      <c r="O20" s="31"/>
      <c r="P20" s="31"/>
      <c r="Q20" s="31"/>
      <c r="R20" s="31"/>
      <c r="S20" s="31"/>
      <c r="T20" s="31"/>
      <c r="U20" s="31"/>
      <c r="V20" s="31"/>
      <c r="W20" s="31"/>
    </row>
    <row r="21" spans="1:23" ht="66" x14ac:dyDescent="0.25">
      <c r="A21" s="9" t="s">
        <v>57</v>
      </c>
      <c r="B21" s="9">
        <v>1</v>
      </c>
      <c r="C21" s="10" t="s">
        <v>58</v>
      </c>
      <c r="D21" s="11" t="s">
        <v>221</v>
      </c>
      <c r="E21" s="11" t="s">
        <v>211</v>
      </c>
      <c r="F21" s="9" t="s">
        <v>29</v>
      </c>
      <c r="G21" s="12" t="s">
        <v>209</v>
      </c>
      <c r="H21" s="11" t="s">
        <v>209</v>
      </c>
      <c r="I21" s="11" t="s">
        <v>247</v>
      </c>
      <c r="J21" s="10">
        <v>88.85</v>
      </c>
      <c r="K21" s="11" t="s">
        <v>250</v>
      </c>
      <c r="L21" s="10">
        <v>97.53</v>
      </c>
      <c r="M21" s="10">
        <f t="shared" si="0"/>
        <v>8665.5404999999992</v>
      </c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spans="1:23" ht="66" x14ac:dyDescent="0.25">
      <c r="A22" s="9" t="s">
        <v>59</v>
      </c>
      <c r="B22" s="9">
        <v>1</v>
      </c>
      <c r="C22" s="10" t="s">
        <v>60</v>
      </c>
      <c r="D22" s="11" t="s">
        <v>222</v>
      </c>
      <c r="E22" s="11" t="s">
        <v>211</v>
      </c>
      <c r="F22" s="9" t="s">
        <v>29</v>
      </c>
      <c r="G22" s="12" t="s">
        <v>209</v>
      </c>
      <c r="H22" s="11" t="s">
        <v>209</v>
      </c>
      <c r="I22" s="11" t="s">
        <v>247</v>
      </c>
      <c r="J22" s="10">
        <v>367.34</v>
      </c>
      <c r="K22" s="11" t="s">
        <v>250</v>
      </c>
      <c r="L22" s="10">
        <v>180.47</v>
      </c>
      <c r="M22" s="10">
        <f t="shared" si="0"/>
        <v>66293.849799999996</v>
      </c>
      <c r="N22" s="31"/>
      <c r="O22" s="31"/>
      <c r="P22" s="31"/>
      <c r="Q22" s="31"/>
      <c r="R22" s="31"/>
      <c r="S22" s="31"/>
      <c r="T22" s="31"/>
      <c r="U22" s="31"/>
      <c r="V22" s="31"/>
      <c r="W22" s="31"/>
    </row>
    <row r="23" spans="1:23" ht="66" x14ac:dyDescent="0.25">
      <c r="A23" s="9" t="s">
        <v>61</v>
      </c>
      <c r="B23" s="9">
        <v>1</v>
      </c>
      <c r="C23" s="10" t="s">
        <v>62</v>
      </c>
      <c r="D23" s="11" t="s">
        <v>223</v>
      </c>
      <c r="E23" s="11" t="s">
        <v>211</v>
      </c>
      <c r="F23" s="9" t="s">
        <v>29</v>
      </c>
      <c r="G23" s="12" t="s">
        <v>209</v>
      </c>
      <c r="H23" s="11" t="s">
        <v>209</v>
      </c>
      <c r="I23" s="11" t="s">
        <v>247</v>
      </c>
      <c r="J23" s="10">
        <v>775.84</v>
      </c>
      <c r="K23" s="11" t="s">
        <v>250</v>
      </c>
      <c r="L23" s="10">
        <v>184.9</v>
      </c>
      <c r="M23" s="10">
        <f t="shared" si="0"/>
        <v>143452.81600000002</v>
      </c>
      <c r="N23" s="31"/>
      <c r="O23" s="31"/>
      <c r="P23" s="31"/>
      <c r="Q23" s="31"/>
      <c r="R23" s="31"/>
      <c r="S23" s="31"/>
      <c r="T23" s="31"/>
      <c r="U23" s="31"/>
      <c r="V23" s="31"/>
      <c r="W23" s="31"/>
    </row>
    <row r="24" spans="1:23" ht="66" x14ac:dyDescent="0.25">
      <c r="A24" s="9" t="s">
        <v>63</v>
      </c>
      <c r="B24" s="9">
        <v>1</v>
      </c>
      <c r="C24" s="10" t="s">
        <v>64</v>
      </c>
      <c r="D24" s="11" t="s">
        <v>224</v>
      </c>
      <c r="E24" s="11" t="s">
        <v>211</v>
      </c>
      <c r="F24" s="9" t="s">
        <v>29</v>
      </c>
      <c r="G24" s="12" t="s">
        <v>209</v>
      </c>
      <c r="H24" s="11" t="s">
        <v>209</v>
      </c>
      <c r="I24" s="11" t="s">
        <v>247</v>
      </c>
      <c r="J24" s="10">
        <v>383.96</v>
      </c>
      <c r="K24" s="11" t="s">
        <v>250</v>
      </c>
      <c r="L24" s="10">
        <v>186.8</v>
      </c>
      <c r="M24" s="10">
        <f t="shared" si="0"/>
        <v>71723.728000000003</v>
      </c>
      <c r="N24" s="31"/>
      <c r="O24" s="31"/>
      <c r="P24" s="31"/>
      <c r="Q24" s="31"/>
      <c r="R24" s="31"/>
      <c r="S24" s="31"/>
      <c r="T24" s="31"/>
      <c r="U24" s="31"/>
      <c r="V24" s="31"/>
      <c r="W24" s="31"/>
    </row>
    <row r="25" spans="1:23" ht="92.4" x14ac:dyDescent="0.25">
      <c r="A25" s="9" t="s">
        <v>65</v>
      </c>
      <c r="B25" s="9">
        <v>1</v>
      </c>
      <c r="C25" s="10" t="s">
        <v>66</v>
      </c>
      <c r="D25" s="11" t="s">
        <v>67</v>
      </c>
      <c r="E25" s="11" t="s">
        <v>211</v>
      </c>
      <c r="F25" s="9" t="s">
        <v>29</v>
      </c>
      <c r="G25" s="12" t="s">
        <v>209</v>
      </c>
      <c r="H25" s="11" t="s">
        <v>209</v>
      </c>
      <c r="I25" s="11" t="s">
        <v>247</v>
      </c>
      <c r="J25" s="10">
        <v>35</v>
      </c>
      <c r="K25" s="11" t="s">
        <v>250</v>
      </c>
      <c r="L25" s="10">
        <v>68.2</v>
      </c>
      <c r="M25" s="10">
        <f t="shared" si="0"/>
        <v>2387</v>
      </c>
      <c r="N25" s="31"/>
      <c r="O25" s="31"/>
      <c r="P25" s="31"/>
      <c r="Q25" s="31"/>
      <c r="R25" s="31"/>
      <c r="S25" s="31"/>
      <c r="T25" s="31"/>
      <c r="U25" s="31"/>
      <c r="V25" s="31"/>
      <c r="W25" s="31"/>
    </row>
    <row r="26" spans="1:23" ht="66" x14ac:dyDescent="0.25">
      <c r="A26" s="9" t="s">
        <v>68</v>
      </c>
      <c r="B26" s="9">
        <v>1</v>
      </c>
      <c r="C26" s="10" t="s">
        <v>69</v>
      </c>
      <c r="D26" s="11" t="s">
        <v>225</v>
      </c>
      <c r="E26" s="11" t="s">
        <v>211</v>
      </c>
      <c r="F26" s="9" t="s">
        <v>29</v>
      </c>
      <c r="G26" s="12" t="s">
        <v>209</v>
      </c>
      <c r="H26" s="11" t="s">
        <v>209</v>
      </c>
      <c r="I26" s="11" t="s">
        <v>247</v>
      </c>
      <c r="J26" s="10">
        <v>1725.44</v>
      </c>
      <c r="K26" s="11" t="s">
        <v>250</v>
      </c>
      <c r="L26" s="10">
        <v>187.19</v>
      </c>
      <c r="M26" s="10">
        <f t="shared" si="0"/>
        <v>322985.11359999998</v>
      </c>
      <c r="N26" s="31"/>
      <c r="O26" s="31"/>
      <c r="P26" s="31"/>
      <c r="Q26" s="31"/>
      <c r="R26" s="31"/>
      <c r="S26" s="31"/>
      <c r="T26" s="31"/>
      <c r="U26" s="31"/>
      <c r="V26" s="31"/>
      <c r="W26" s="31"/>
    </row>
    <row r="27" spans="1:23" ht="66" x14ac:dyDescent="0.25">
      <c r="A27" s="9" t="s">
        <v>70</v>
      </c>
      <c r="B27" s="9">
        <v>1</v>
      </c>
      <c r="C27" s="10" t="s">
        <v>71</v>
      </c>
      <c r="D27" s="11" t="s">
        <v>226</v>
      </c>
      <c r="E27" s="11" t="s">
        <v>211</v>
      </c>
      <c r="F27" s="9" t="s">
        <v>29</v>
      </c>
      <c r="G27" s="12" t="s">
        <v>209</v>
      </c>
      <c r="H27" s="11" t="s">
        <v>209</v>
      </c>
      <c r="I27" s="11" t="s">
        <v>247</v>
      </c>
      <c r="J27" s="10">
        <v>615.59</v>
      </c>
      <c r="K27" s="11" t="s">
        <v>250</v>
      </c>
      <c r="L27" s="10">
        <v>180.8</v>
      </c>
      <c r="M27" s="10">
        <f t="shared" si="0"/>
        <v>111298.67200000001</v>
      </c>
      <c r="N27" s="31"/>
      <c r="O27" s="31"/>
      <c r="P27" s="31"/>
      <c r="Q27" s="31"/>
      <c r="R27" s="31"/>
      <c r="S27" s="31"/>
      <c r="T27" s="31"/>
      <c r="U27" s="31"/>
      <c r="V27" s="31"/>
      <c r="W27" s="31"/>
    </row>
    <row r="28" spans="1:23" ht="79.2" x14ac:dyDescent="0.25">
      <c r="A28" s="9" t="s">
        <v>72</v>
      </c>
      <c r="B28" s="9">
        <v>1</v>
      </c>
      <c r="C28" s="10" t="s">
        <v>73</v>
      </c>
      <c r="D28" s="11" t="s">
        <v>227</v>
      </c>
      <c r="E28" s="11" t="s">
        <v>211</v>
      </c>
      <c r="F28" s="9" t="s">
        <v>29</v>
      </c>
      <c r="G28" s="12" t="s">
        <v>209</v>
      </c>
      <c r="H28" s="11" t="s">
        <v>209</v>
      </c>
      <c r="I28" s="11" t="s">
        <v>247</v>
      </c>
      <c r="J28" s="10">
        <v>63.6</v>
      </c>
      <c r="K28" s="11" t="s">
        <v>250</v>
      </c>
      <c r="L28" s="10">
        <v>181.39</v>
      </c>
      <c r="M28" s="10">
        <f t="shared" si="0"/>
        <v>11536.403999999999</v>
      </c>
      <c r="N28" s="31"/>
      <c r="O28" s="31"/>
      <c r="P28" s="31"/>
      <c r="Q28" s="31"/>
      <c r="R28" s="31"/>
      <c r="S28" s="31"/>
      <c r="T28" s="31"/>
      <c r="U28" s="31"/>
      <c r="V28" s="31"/>
      <c r="W28" s="31"/>
    </row>
    <row r="29" spans="1:23" ht="66" x14ac:dyDescent="0.25">
      <c r="A29" s="9" t="s">
        <v>74</v>
      </c>
      <c r="B29" s="9">
        <v>1</v>
      </c>
      <c r="C29" s="10" t="s">
        <v>75</v>
      </c>
      <c r="D29" s="11" t="s">
        <v>228</v>
      </c>
      <c r="E29" s="11" t="s">
        <v>211</v>
      </c>
      <c r="F29" s="9" t="s">
        <v>29</v>
      </c>
      <c r="G29" s="12" t="s">
        <v>209</v>
      </c>
      <c r="H29" s="11" t="s">
        <v>209</v>
      </c>
      <c r="I29" s="11" t="s">
        <v>247</v>
      </c>
      <c r="J29" s="10">
        <v>21.4</v>
      </c>
      <c r="K29" s="11" t="s">
        <v>250</v>
      </c>
      <c r="L29" s="10">
        <v>350.01</v>
      </c>
      <c r="M29" s="10">
        <f t="shared" si="0"/>
        <v>7490.213999999999</v>
      </c>
      <c r="N29" s="31"/>
      <c r="O29" s="31"/>
      <c r="P29" s="31"/>
      <c r="Q29" s="31"/>
      <c r="R29" s="31"/>
      <c r="S29" s="31"/>
      <c r="T29" s="31"/>
      <c r="U29" s="31"/>
      <c r="V29" s="31"/>
      <c r="W29" s="31"/>
    </row>
    <row r="30" spans="1:23" ht="105.6" x14ac:dyDescent="0.25">
      <c r="A30" s="9" t="s">
        <v>76</v>
      </c>
      <c r="B30" s="9">
        <v>1</v>
      </c>
      <c r="C30" s="10" t="s">
        <v>77</v>
      </c>
      <c r="D30" s="11" t="s">
        <v>78</v>
      </c>
      <c r="E30" s="11" t="s">
        <v>211</v>
      </c>
      <c r="F30" s="9" t="s">
        <v>51</v>
      </c>
      <c r="G30" s="12" t="s">
        <v>209</v>
      </c>
      <c r="H30" s="11" t="s">
        <v>209</v>
      </c>
      <c r="I30" s="11" t="s">
        <v>247</v>
      </c>
      <c r="J30" s="10">
        <v>15</v>
      </c>
      <c r="K30" s="11" t="s">
        <v>250</v>
      </c>
      <c r="L30" s="10">
        <v>250.65</v>
      </c>
      <c r="M30" s="10">
        <f t="shared" si="0"/>
        <v>3759.75</v>
      </c>
      <c r="N30" s="31"/>
      <c r="O30" s="31"/>
      <c r="P30" s="31"/>
      <c r="Q30" s="31"/>
      <c r="R30" s="31"/>
      <c r="S30" s="31"/>
      <c r="T30" s="31"/>
      <c r="U30" s="31"/>
      <c r="V30" s="31"/>
      <c r="W30" s="31"/>
    </row>
    <row r="31" spans="1:23" ht="66" x14ac:dyDescent="0.25">
      <c r="A31" s="9" t="s">
        <v>79</v>
      </c>
      <c r="B31" s="9">
        <v>1</v>
      </c>
      <c r="C31" s="10" t="s">
        <v>80</v>
      </c>
      <c r="D31" s="11" t="s">
        <v>81</v>
      </c>
      <c r="E31" s="11" t="s">
        <v>211</v>
      </c>
      <c r="F31" s="9" t="s">
        <v>51</v>
      </c>
      <c r="G31" s="12" t="s">
        <v>209</v>
      </c>
      <c r="H31" s="11" t="s">
        <v>209</v>
      </c>
      <c r="I31" s="11" t="s">
        <v>247</v>
      </c>
      <c r="J31" s="10">
        <v>70</v>
      </c>
      <c r="K31" s="11" t="s">
        <v>250</v>
      </c>
      <c r="L31" s="10">
        <v>70.2</v>
      </c>
      <c r="M31" s="10">
        <f t="shared" si="0"/>
        <v>4914</v>
      </c>
      <c r="N31" s="31"/>
      <c r="O31" s="31"/>
      <c r="P31" s="31"/>
      <c r="Q31" s="31"/>
      <c r="R31" s="31"/>
      <c r="S31" s="31"/>
      <c r="T31" s="31"/>
      <c r="U31" s="31"/>
      <c r="V31" s="31"/>
      <c r="W31" s="31"/>
    </row>
    <row r="32" spans="1:23" ht="79.2" x14ac:dyDescent="0.25">
      <c r="A32" s="9" t="s">
        <v>82</v>
      </c>
      <c r="B32" s="9">
        <v>1</v>
      </c>
      <c r="C32" s="10" t="s">
        <v>83</v>
      </c>
      <c r="D32" s="11" t="s">
        <v>84</v>
      </c>
      <c r="E32" s="11" t="s">
        <v>211</v>
      </c>
      <c r="F32" s="9" t="s">
        <v>51</v>
      </c>
      <c r="G32" s="12" t="s">
        <v>209</v>
      </c>
      <c r="H32" s="11" t="s">
        <v>209</v>
      </c>
      <c r="I32" s="11" t="s">
        <v>247</v>
      </c>
      <c r="J32" s="10">
        <v>150</v>
      </c>
      <c r="K32" s="11" t="s">
        <v>250</v>
      </c>
      <c r="L32" s="10">
        <v>60.37</v>
      </c>
      <c r="M32" s="10">
        <f t="shared" si="0"/>
        <v>9055.5</v>
      </c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spans="1:23" ht="92.4" x14ac:dyDescent="0.25">
      <c r="A33" s="9" t="s">
        <v>85</v>
      </c>
      <c r="B33" s="9">
        <v>1</v>
      </c>
      <c r="C33" s="10" t="s">
        <v>86</v>
      </c>
      <c r="D33" s="11" t="s">
        <v>87</v>
      </c>
      <c r="E33" s="11" t="s">
        <v>211</v>
      </c>
      <c r="F33" s="9" t="s">
        <v>51</v>
      </c>
      <c r="G33" s="12" t="s">
        <v>209</v>
      </c>
      <c r="H33" s="11" t="s">
        <v>209</v>
      </c>
      <c r="I33" s="11" t="s">
        <v>247</v>
      </c>
      <c r="J33" s="10">
        <v>150</v>
      </c>
      <c r="K33" s="11" t="s">
        <v>250</v>
      </c>
      <c r="L33" s="10">
        <v>243.06</v>
      </c>
      <c r="M33" s="10">
        <f t="shared" si="0"/>
        <v>36459</v>
      </c>
      <c r="N33" s="31"/>
      <c r="O33" s="31"/>
      <c r="P33" s="31"/>
      <c r="Q33" s="31"/>
      <c r="R33" s="31"/>
      <c r="S33" s="31"/>
      <c r="T33" s="31"/>
      <c r="U33" s="31"/>
      <c r="V33" s="31"/>
      <c r="W33" s="31"/>
    </row>
    <row r="34" spans="1:23" ht="66" x14ac:dyDescent="0.25">
      <c r="A34" s="9" t="s">
        <v>88</v>
      </c>
      <c r="B34" s="9">
        <v>1</v>
      </c>
      <c r="C34" s="10" t="s">
        <v>89</v>
      </c>
      <c r="D34" s="11" t="s">
        <v>90</v>
      </c>
      <c r="E34" s="11" t="s">
        <v>219</v>
      </c>
      <c r="F34" s="9" t="s">
        <v>32</v>
      </c>
      <c r="G34" s="12" t="s">
        <v>209</v>
      </c>
      <c r="H34" s="11" t="s">
        <v>209</v>
      </c>
      <c r="I34" s="11" t="s">
        <v>247</v>
      </c>
      <c r="J34" s="10">
        <v>30</v>
      </c>
      <c r="K34" s="11" t="s">
        <v>250</v>
      </c>
      <c r="L34" s="10">
        <v>152.61000000000001</v>
      </c>
      <c r="M34" s="10">
        <f t="shared" si="0"/>
        <v>4578.3</v>
      </c>
      <c r="N34" s="31"/>
      <c r="O34" s="31"/>
      <c r="P34" s="31"/>
      <c r="Q34" s="31"/>
      <c r="R34" s="31"/>
      <c r="S34" s="31"/>
      <c r="T34" s="31"/>
      <c r="U34" s="31"/>
      <c r="V34" s="31"/>
      <c r="W34" s="31"/>
    </row>
    <row r="35" spans="1:23" ht="66" x14ac:dyDescent="0.25">
      <c r="A35" s="9" t="s">
        <v>91</v>
      </c>
      <c r="B35" s="9">
        <v>1</v>
      </c>
      <c r="C35" s="10" t="s">
        <v>92</v>
      </c>
      <c r="D35" s="11" t="s">
        <v>229</v>
      </c>
      <c r="E35" s="11" t="s">
        <v>211</v>
      </c>
      <c r="F35" s="9" t="s">
        <v>29</v>
      </c>
      <c r="G35" s="12" t="s">
        <v>209</v>
      </c>
      <c r="H35" s="11" t="s">
        <v>209</v>
      </c>
      <c r="I35" s="11" t="s">
        <v>247</v>
      </c>
      <c r="J35" s="10">
        <v>20</v>
      </c>
      <c r="K35" s="11" t="s">
        <v>250</v>
      </c>
      <c r="L35" s="10">
        <v>407.49</v>
      </c>
      <c r="M35" s="10">
        <f t="shared" si="0"/>
        <v>8149.8</v>
      </c>
      <c r="N35" s="31"/>
      <c r="O35" s="31"/>
      <c r="P35" s="31"/>
      <c r="Q35" s="31"/>
      <c r="R35" s="31"/>
      <c r="S35" s="31"/>
      <c r="T35" s="31"/>
      <c r="U35" s="31"/>
      <c r="V35" s="31"/>
      <c r="W35" s="31"/>
    </row>
    <row r="36" spans="1:23" ht="66" x14ac:dyDescent="0.25">
      <c r="A36" s="9" t="s">
        <v>93</v>
      </c>
      <c r="B36" s="9">
        <v>1</v>
      </c>
      <c r="C36" s="10" t="s">
        <v>94</v>
      </c>
      <c r="D36" s="11" t="s">
        <v>95</v>
      </c>
      <c r="E36" s="11" t="s">
        <v>211</v>
      </c>
      <c r="F36" s="9" t="s">
        <v>51</v>
      </c>
      <c r="G36" s="12" t="s">
        <v>209</v>
      </c>
      <c r="H36" s="11" t="s">
        <v>209</v>
      </c>
      <c r="I36" s="11" t="s">
        <v>247</v>
      </c>
      <c r="J36" s="10">
        <v>124</v>
      </c>
      <c r="K36" s="11" t="s">
        <v>250</v>
      </c>
      <c r="L36" s="10">
        <v>790.78</v>
      </c>
      <c r="M36" s="10">
        <f t="shared" si="0"/>
        <v>98056.72</v>
      </c>
      <c r="N36" s="31"/>
      <c r="O36" s="31"/>
      <c r="P36" s="31"/>
      <c r="Q36" s="31"/>
      <c r="R36" s="31"/>
      <c r="S36" s="31"/>
      <c r="T36" s="31"/>
      <c r="U36" s="31"/>
      <c r="V36" s="31"/>
      <c r="W36" s="31"/>
    </row>
    <row r="37" spans="1:23" ht="66" x14ac:dyDescent="0.25">
      <c r="A37" s="9" t="s">
        <v>96</v>
      </c>
      <c r="B37" s="9">
        <v>1</v>
      </c>
      <c r="C37" s="10" t="s">
        <v>97</v>
      </c>
      <c r="D37" s="11" t="s">
        <v>230</v>
      </c>
      <c r="E37" s="11" t="s">
        <v>211</v>
      </c>
      <c r="F37" s="9" t="s">
        <v>29</v>
      </c>
      <c r="G37" s="12" t="s">
        <v>209</v>
      </c>
      <c r="H37" s="11" t="s">
        <v>209</v>
      </c>
      <c r="I37" s="11" t="s">
        <v>247</v>
      </c>
      <c r="J37" s="10">
        <v>14</v>
      </c>
      <c r="K37" s="11" t="s">
        <v>250</v>
      </c>
      <c r="L37" s="10">
        <v>485.8</v>
      </c>
      <c r="M37" s="10">
        <f t="shared" si="0"/>
        <v>6801.2</v>
      </c>
      <c r="N37" s="31"/>
      <c r="O37" s="31"/>
      <c r="P37" s="31"/>
      <c r="Q37" s="31"/>
      <c r="R37" s="31"/>
      <c r="S37" s="31"/>
      <c r="T37" s="31"/>
      <c r="U37" s="31"/>
      <c r="V37" s="31"/>
      <c r="W37" s="31"/>
    </row>
    <row r="38" spans="1:23" ht="92.4" x14ac:dyDescent="0.25">
      <c r="A38" s="9" t="s">
        <v>98</v>
      </c>
      <c r="B38" s="9">
        <v>1</v>
      </c>
      <c r="C38" s="10" t="s">
        <v>99</v>
      </c>
      <c r="D38" s="11" t="s">
        <v>231</v>
      </c>
      <c r="E38" s="11" t="s">
        <v>211</v>
      </c>
      <c r="F38" s="9" t="s">
        <v>29</v>
      </c>
      <c r="G38" s="12" t="s">
        <v>209</v>
      </c>
      <c r="H38" s="11" t="s">
        <v>209</v>
      </c>
      <c r="I38" s="11" t="s">
        <v>247</v>
      </c>
      <c r="J38" s="10">
        <v>317.8</v>
      </c>
      <c r="K38" s="11" t="s">
        <v>250</v>
      </c>
      <c r="L38" s="10">
        <v>170.49</v>
      </c>
      <c r="M38" s="10">
        <f t="shared" si="0"/>
        <v>54181.722000000002</v>
      </c>
      <c r="N38" s="31"/>
      <c r="O38" s="31"/>
      <c r="P38" s="31"/>
      <c r="Q38" s="31"/>
      <c r="R38" s="31"/>
      <c r="S38" s="31"/>
      <c r="T38" s="31"/>
      <c r="U38" s="31"/>
      <c r="V38" s="31"/>
      <c r="W38" s="31"/>
    </row>
    <row r="39" spans="1:23" ht="105.6" x14ac:dyDescent="0.25">
      <c r="A39" s="9" t="s">
        <v>100</v>
      </c>
      <c r="B39" s="9">
        <v>1</v>
      </c>
      <c r="C39" s="10" t="s">
        <v>101</v>
      </c>
      <c r="D39" s="11" t="s">
        <v>232</v>
      </c>
      <c r="E39" s="11" t="s">
        <v>211</v>
      </c>
      <c r="F39" s="9" t="s">
        <v>51</v>
      </c>
      <c r="G39" s="12" t="s">
        <v>209</v>
      </c>
      <c r="H39" s="11" t="s">
        <v>209</v>
      </c>
      <c r="I39" s="11" t="s">
        <v>247</v>
      </c>
      <c r="J39" s="10">
        <v>8</v>
      </c>
      <c r="K39" s="11" t="s">
        <v>250</v>
      </c>
      <c r="L39" s="10">
        <v>2855.64</v>
      </c>
      <c r="M39" s="10">
        <f t="shared" si="0"/>
        <v>22845.119999999999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</row>
    <row r="40" spans="1:23" ht="66" x14ac:dyDescent="0.25">
      <c r="A40" s="9" t="s">
        <v>102</v>
      </c>
      <c r="B40" s="9">
        <v>1</v>
      </c>
      <c r="C40" s="10" t="s">
        <v>103</v>
      </c>
      <c r="D40" s="11" t="s">
        <v>104</v>
      </c>
      <c r="E40" s="11" t="s">
        <v>211</v>
      </c>
      <c r="F40" s="9" t="s">
        <v>51</v>
      </c>
      <c r="G40" s="12" t="s">
        <v>209</v>
      </c>
      <c r="H40" s="11" t="s">
        <v>209</v>
      </c>
      <c r="I40" s="11" t="s">
        <v>247</v>
      </c>
      <c r="J40" s="10">
        <v>12.5</v>
      </c>
      <c r="K40" s="11" t="s">
        <v>250</v>
      </c>
      <c r="L40" s="10">
        <v>201.7</v>
      </c>
      <c r="M40" s="10">
        <f t="shared" si="0"/>
        <v>2521.25</v>
      </c>
      <c r="N40" s="31"/>
      <c r="O40" s="31"/>
      <c r="P40" s="31"/>
      <c r="Q40" s="31"/>
      <c r="R40" s="31"/>
      <c r="S40" s="31"/>
      <c r="T40" s="31"/>
      <c r="U40" s="31"/>
      <c r="V40" s="31"/>
      <c r="W40" s="31"/>
    </row>
    <row r="41" spans="1:23" ht="79.2" x14ac:dyDescent="0.25">
      <c r="A41" s="9" t="s">
        <v>105</v>
      </c>
      <c r="B41" s="9">
        <v>1</v>
      </c>
      <c r="C41" s="10" t="s">
        <v>106</v>
      </c>
      <c r="D41" s="11" t="s">
        <v>107</v>
      </c>
      <c r="E41" s="11" t="s">
        <v>211</v>
      </c>
      <c r="F41" s="9" t="s">
        <v>51</v>
      </c>
      <c r="G41" s="12" t="s">
        <v>209</v>
      </c>
      <c r="H41" s="11" t="s">
        <v>209</v>
      </c>
      <c r="I41" s="11" t="s">
        <v>247</v>
      </c>
      <c r="J41" s="10">
        <v>4</v>
      </c>
      <c r="K41" s="11" t="s">
        <v>250</v>
      </c>
      <c r="L41" s="10">
        <v>201.24</v>
      </c>
      <c r="M41" s="10">
        <f t="shared" si="0"/>
        <v>804.96</v>
      </c>
      <c r="N41" s="31"/>
      <c r="O41" s="31"/>
      <c r="P41" s="31"/>
      <c r="Q41" s="31"/>
      <c r="R41" s="31"/>
      <c r="S41" s="31"/>
      <c r="T41" s="31"/>
      <c r="U41" s="31"/>
      <c r="V41" s="31"/>
      <c r="W41" s="31"/>
    </row>
    <row r="42" spans="1:23" ht="66" x14ac:dyDescent="0.25">
      <c r="A42" s="9" t="s">
        <v>108</v>
      </c>
      <c r="B42" s="9">
        <v>1</v>
      </c>
      <c r="C42" s="10" t="s">
        <v>109</v>
      </c>
      <c r="D42" s="11" t="s">
        <v>233</v>
      </c>
      <c r="E42" s="11" t="s">
        <v>211</v>
      </c>
      <c r="F42" s="9" t="s">
        <v>29</v>
      </c>
      <c r="G42" s="12" t="s">
        <v>209</v>
      </c>
      <c r="H42" s="11" t="s">
        <v>209</v>
      </c>
      <c r="I42" s="11" t="s">
        <v>247</v>
      </c>
      <c r="J42" s="10">
        <v>8.4</v>
      </c>
      <c r="K42" s="11" t="s">
        <v>250</v>
      </c>
      <c r="L42" s="10">
        <v>284.87</v>
      </c>
      <c r="M42" s="10">
        <f t="shared" si="0"/>
        <v>2392.9080000000004</v>
      </c>
      <c r="N42" s="31"/>
      <c r="O42" s="31"/>
      <c r="P42" s="31"/>
      <c r="Q42" s="31"/>
      <c r="R42" s="31"/>
      <c r="S42" s="31"/>
      <c r="T42" s="31"/>
      <c r="U42" s="31"/>
      <c r="V42" s="31"/>
      <c r="W42" s="31"/>
    </row>
    <row r="43" spans="1:23" ht="66" x14ac:dyDescent="0.25">
      <c r="A43" s="9" t="s">
        <v>110</v>
      </c>
      <c r="B43" s="9">
        <v>1</v>
      </c>
      <c r="C43" s="10" t="s">
        <v>111</v>
      </c>
      <c r="D43" s="11" t="s">
        <v>234</v>
      </c>
      <c r="E43" s="11" t="s">
        <v>112</v>
      </c>
      <c r="F43" s="9" t="s">
        <v>29</v>
      </c>
      <c r="G43" s="12" t="s">
        <v>209</v>
      </c>
      <c r="H43" s="11" t="s">
        <v>209</v>
      </c>
      <c r="I43" s="11" t="s">
        <v>247</v>
      </c>
      <c r="J43" s="10">
        <v>18</v>
      </c>
      <c r="K43" s="11" t="s">
        <v>250</v>
      </c>
      <c r="L43" s="10">
        <v>848.73</v>
      </c>
      <c r="M43" s="10">
        <f t="shared" si="0"/>
        <v>15277.14</v>
      </c>
      <c r="N43" s="31"/>
      <c r="O43" s="31"/>
      <c r="P43" s="31"/>
      <c r="Q43" s="31"/>
      <c r="R43" s="31"/>
      <c r="S43" s="31"/>
      <c r="T43" s="31"/>
      <c r="U43" s="31"/>
      <c r="V43" s="31"/>
      <c r="W43" s="31"/>
    </row>
    <row r="44" spans="1:23" ht="118.8" x14ac:dyDescent="0.25">
      <c r="A44" s="9" t="s">
        <v>113</v>
      </c>
      <c r="B44" s="9">
        <v>1</v>
      </c>
      <c r="C44" s="10" t="s">
        <v>114</v>
      </c>
      <c r="D44" s="11" t="s">
        <v>235</v>
      </c>
      <c r="E44" s="11" t="s">
        <v>211</v>
      </c>
      <c r="F44" s="9" t="s">
        <v>29</v>
      </c>
      <c r="G44" s="12" t="s">
        <v>209</v>
      </c>
      <c r="H44" s="11" t="s">
        <v>209</v>
      </c>
      <c r="I44" s="11" t="s">
        <v>247</v>
      </c>
      <c r="J44" s="10">
        <v>320</v>
      </c>
      <c r="K44" s="11" t="s">
        <v>250</v>
      </c>
      <c r="L44" s="10">
        <v>400.39</v>
      </c>
      <c r="M44" s="10">
        <f t="shared" si="0"/>
        <v>128124.79999999999</v>
      </c>
      <c r="N44" s="31"/>
      <c r="O44" s="31"/>
      <c r="P44" s="31"/>
      <c r="Q44" s="31"/>
      <c r="R44" s="31"/>
      <c r="S44" s="31"/>
      <c r="T44" s="31"/>
      <c r="U44" s="31"/>
      <c r="V44" s="31"/>
      <c r="W44" s="31"/>
    </row>
    <row r="45" spans="1:23" ht="92.4" x14ac:dyDescent="0.25">
      <c r="A45" s="9" t="s">
        <v>115</v>
      </c>
      <c r="B45" s="9">
        <v>1</v>
      </c>
      <c r="C45" s="10" t="s">
        <v>116</v>
      </c>
      <c r="D45" s="11" t="s">
        <v>236</v>
      </c>
      <c r="E45" s="11" t="s">
        <v>211</v>
      </c>
      <c r="F45" s="9" t="s">
        <v>29</v>
      </c>
      <c r="G45" s="12" t="s">
        <v>209</v>
      </c>
      <c r="H45" s="11" t="s">
        <v>209</v>
      </c>
      <c r="I45" s="11" t="s">
        <v>247</v>
      </c>
      <c r="J45" s="10">
        <v>20</v>
      </c>
      <c r="K45" s="11" t="s">
        <v>250</v>
      </c>
      <c r="L45" s="10">
        <v>487.33</v>
      </c>
      <c r="M45" s="10">
        <f t="shared" si="0"/>
        <v>9746.6</v>
      </c>
      <c r="N45" s="31"/>
      <c r="O45" s="31"/>
      <c r="P45" s="31"/>
      <c r="Q45" s="31"/>
      <c r="R45" s="31"/>
      <c r="S45" s="31"/>
      <c r="T45" s="31"/>
      <c r="U45" s="31"/>
      <c r="V45" s="31"/>
      <c r="W45" s="31"/>
    </row>
    <row r="46" spans="1:23" ht="92.4" x14ac:dyDescent="0.25">
      <c r="A46" s="9" t="s">
        <v>117</v>
      </c>
      <c r="B46" s="9">
        <v>1</v>
      </c>
      <c r="C46" s="10" t="s">
        <v>118</v>
      </c>
      <c r="D46" s="11" t="s">
        <v>119</v>
      </c>
      <c r="E46" s="11" t="s">
        <v>211</v>
      </c>
      <c r="F46" s="9" t="s">
        <v>51</v>
      </c>
      <c r="G46" s="12" t="s">
        <v>209</v>
      </c>
      <c r="H46" s="11" t="s">
        <v>209</v>
      </c>
      <c r="I46" s="11" t="s">
        <v>247</v>
      </c>
      <c r="J46" s="10">
        <v>3</v>
      </c>
      <c r="K46" s="11" t="s">
        <v>250</v>
      </c>
      <c r="L46" s="10">
        <v>234.69</v>
      </c>
      <c r="M46" s="10">
        <f t="shared" si="0"/>
        <v>704.06999999999994</v>
      </c>
      <c r="N46" s="31"/>
      <c r="O46" s="31"/>
      <c r="P46" s="31"/>
      <c r="Q46" s="31"/>
      <c r="R46" s="31"/>
      <c r="S46" s="31"/>
      <c r="T46" s="31"/>
      <c r="U46" s="31"/>
      <c r="V46" s="31"/>
      <c r="W46" s="31"/>
    </row>
    <row r="47" spans="1:23" ht="66" x14ac:dyDescent="0.25">
      <c r="A47" s="9" t="s">
        <v>120</v>
      </c>
      <c r="B47" s="9">
        <v>1</v>
      </c>
      <c r="C47" s="10" t="s">
        <v>121</v>
      </c>
      <c r="D47" s="11" t="s">
        <v>122</v>
      </c>
      <c r="E47" s="11" t="s">
        <v>211</v>
      </c>
      <c r="F47" s="9" t="s">
        <v>29</v>
      </c>
      <c r="G47" s="12" t="s">
        <v>209</v>
      </c>
      <c r="H47" s="11" t="s">
        <v>209</v>
      </c>
      <c r="I47" s="11" t="s">
        <v>247</v>
      </c>
      <c r="J47" s="10">
        <v>389</v>
      </c>
      <c r="K47" s="11" t="s">
        <v>250</v>
      </c>
      <c r="L47" s="10">
        <v>237.39</v>
      </c>
      <c r="M47" s="10">
        <f t="shared" si="0"/>
        <v>92344.709999999992</v>
      </c>
      <c r="N47" s="31"/>
      <c r="O47" s="31"/>
      <c r="P47" s="31"/>
      <c r="Q47" s="31"/>
      <c r="R47" s="31"/>
      <c r="S47" s="31"/>
      <c r="T47" s="31"/>
      <c r="U47" s="31"/>
      <c r="V47" s="31"/>
      <c r="W47" s="31"/>
    </row>
    <row r="48" spans="1:23" ht="66" x14ac:dyDescent="0.25">
      <c r="A48" s="9" t="s">
        <v>123</v>
      </c>
      <c r="B48" s="9">
        <v>1</v>
      </c>
      <c r="C48" s="10" t="s">
        <v>124</v>
      </c>
      <c r="D48" s="11" t="s">
        <v>125</v>
      </c>
      <c r="E48" s="11" t="s">
        <v>211</v>
      </c>
      <c r="F48" s="9" t="s">
        <v>29</v>
      </c>
      <c r="G48" s="12" t="s">
        <v>209</v>
      </c>
      <c r="H48" s="11" t="s">
        <v>209</v>
      </c>
      <c r="I48" s="11" t="s">
        <v>247</v>
      </c>
      <c r="J48" s="10">
        <v>20</v>
      </c>
      <c r="K48" s="11" t="s">
        <v>250</v>
      </c>
      <c r="L48" s="10">
        <v>112.93</v>
      </c>
      <c r="M48" s="10">
        <f t="shared" si="0"/>
        <v>2258.6000000000004</v>
      </c>
      <c r="N48" s="31"/>
      <c r="O48" s="31"/>
      <c r="P48" s="31"/>
      <c r="Q48" s="31"/>
      <c r="R48" s="31"/>
      <c r="S48" s="31"/>
      <c r="T48" s="31"/>
      <c r="U48" s="31"/>
      <c r="V48" s="31"/>
      <c r="W48" s="31"/>
    </row>
    <row r="49" spans="1:23" ht="66" x14ac:dyDescent="0.25">
      <c r="A49" s="9" t="s">
        <v>126</v>
      </c>
      <c r="B49" s="9">
        <v>1</v>
      </c>
      <c r="C49" s="10" t="s">
        <v>127</v>
      </c>
      <c r="D49" s="11" t="s">
        <v>128</v>
      </c>
      <c r="E49" s="11" t="s">
        <v>129</v>
      </c>
      <c r="F49" s="9" t="s">
        <v>32</v>
      </c>
      <c r="G49" s="12" t="s">
        <v>209</v>
      </c>
      <c r="H49" s="11" t="s">
        <v>209</v>
      </c>
      <c r="I49" s="11" t="s">
        <v>247</v>
      </c>
      <c r="J49" s="10">
        <v>10</v>
      </c>
      <c r="K49" s="11" t="s">
        <v>250</v>
      </c>
      <c r="L49" s="10">
        <v>412.5</v>
      </c>
      <c r="M49" s="10">
        <f t="shared" si="0"/>
        <v>4125</v>
      </c>
      <c r="N49" s="31"/>
      <c r="O49" s="31"/>
      <c r="P49" s="31"/>
      <c r="Q49" s="31"/>
      <c r="R49" s="31"/>
      <c r="S49" s="31"/>
      <c r="T49" s="31"/>
      <c r="U49" s="31"/>
      <c r="V49" s="31"/>
      <c r="W49" s="31"/>
    </row>
    <row r="50" spans="1:23" ht="66" x14ac:dyDescent="0.25">
      <c r="A50" s="9" t="s">
        <v>130</v>
      </c>
      <c r="B50" s="9">
        <v>1</v>
      </c>
      <c r="C50" s="10" t="s">
        <v>131</v>
      </c>
      <c r="D50" s="11" t="s">
        <v>132</v>
      </c>
      <c r="E50" s="11" t="s">
        <v>211</v>
      </c>
      <c r="F50" s="9" t="s">
        <v>32</v>
      </c>
      <c r="G50" s="12" t="s">
        <v>209</v>
      </c>
      <c r="H50" s="11" t="s">
        <v>209</v>
      </c>
      <c r="I50" s="11" t="s">
        <v>247</v>
      </c>
      <c r="J50" s="10">
        <v>10</v>
      </c>
      <c r="K50" s="11" t="s">
        <v>250</v>
      </c>
      <c r="L50" s="10">
        <v>412.5</v>
      </c>
      <c r="M50" s="10">
        <f t="shared" si="0"/>
        <v>4125</v>
      </c>
      <c r="N50" s="31"/>
      <c r="O50" s="31"/>
      <c r="P50" s="31"/>
      <c r="Q50" s="31"/>
      <c r="R50" s="31"/>
      <c r="S50" s="31"/>
      <c r="T50" s="31"/>
      <c r="U50" s="31"/>
      <c r="V50" s="31"/>
      <c r="W50" s="31"/>
    </row>
    <row r="51" spans="1:23" ht="66" x14ac:dyDescent="0.25">
      <c r="A51" s="9" t="s">
        <v>133</v>
      </c>
      <c r="B51" s="9">
        <v>1</v>
      </c>
      <c r="C51" s="10" t="s">
        <v>134</v>
      </c>
      <c r="D51" s="11" t="s">
        <v>135</v>
      </c>
      <c r="E51" s="11" t="s">
        <v>211</v>
      </c>
      <c r="F51" s="9" t="s">
        <v>32</v>
      </c>
      <c r="G51" s="12" t="s">
        <v>209</v>
      </c>
      <c r="H51" s="11" t="s">
        <v>209</v>
      </c>
      <c r="I51" s="11" t="s">
        <v>247</v>
      </c>
      <c r="J51" s="10">
        <v>40</v>
      </c>
      <c r="K51" s="11" t="s">
        <v>250</v>
      </c>
      <c r="L51" s="10">
        <v>407.98</v>
      </c>
      <c r="M51" s="10">
        <f t="shared" si="0"/>
        <v>16319.2</v>
      </c>
      <c r="N51" s="31"/>
      <c r="O51" s="31"/>
      <c r="P51" s="31"/>
      <c r="Q51" s="31"/>
      <c r="R51" s="31"/>
      <c r="S51" s="31"/>
      <c r="T51" s="31"/>
      <c r="U51" s="31"/>
      <c r="V51" s="31"/>
      <c r="W51" s="31"/>
    </row>
    <row r="52" spans="1:23" ht="66" x14ac:dyDescent="0.25">
      <c r="A52" s="9" t="s">
        <v>136</v>
      </c>
      <c r="B52" s="9">
        <v>1</v>
      </c>
      <c r="C52" s="10" t="s">
        <v>137</v>
      </c>
      <c r="D52" s="11" t="s">
        <v>237</v>
      </c>
      <c r="E52" s="11" t="s">
        <v>211</v>
      </c>
      <c r="F52" s="9" t="s">
        <v>32</v>
      </c>
      <c r="G52" s="12" t="s">
        <v>209</v>
      </c>
      <c r="H52" s="11" t="s">
        <v>209</v>
      </c>
      <c r="I52" s="11" t="s">
        <v>247</v>
      </c>
      <c r="J52" s="10">
        <v>664.31</v>
      </c>
      <c r="K52" s="11" t="s">
        <v>250</v>
      </c>
      <c r="L52" s="10">
        <v>73.930000000000007</v>
      </c>
      <c r="M52" s="10">
        <f t="shared" si="0"/>
        <v>49112.438300000002</v>
      </c>
      <c r="N52" s="31"/>
      <c r="O52" s="31"/>
      <c r="P52" s="31"/>
      <c r="Q52" s="31"/>
      <c r="R52" s="31"/>
      <c r="S52" s="31"/>
      <c r="T52" s="31"/>
      <c r="U52" s="31"/>
      <c r="V52" s="31"/>
      <c r="W52" s="31"/>
    </row>
    <row r="53" spans="1:23" ht="66" x14ac:dyDescent="0.25">
      <c r="A53" s="9" t="s">
        <v>138</v>
      </c>
      <c r="B53" s="9">
        <v>1</v>
      </c>
      <c r="C53" s="10" t="s">
        <v>139</v>
      </c>
      <c r="D53" s="11" t="s">
        <v>238</v>
      </c>
      <c r="E53" s="11" t="s">
        <v>211</v>
      </c>
      <c r="F53" s="9" t="s">
        <v>32</v>
      </c>
      <c r="G53" s="12" t="s">
        <v>209</v>
      </c>
      <c r="H53" s="11" t="s">
        <v>209</v>
      </c>
      <c r="I53" s="11" t="s">
        <v>247</v>
      </c>
      <c r="J53" s="10">
        <v>190.48</v>
      </c>
      <c r="K53" s="11" t="s">
        <v>250</v>
      </c>
      <c r="L53" s="10">
        <v>128.24</v>
      </c>
      <c r="M53" s="10">
        <f t="shared" si="0"/>
        <v>24427.155200000001</v>
      </c>
      <c r="N53" s="31"/>
      <c r="O53" s="31"/>
      <c r="P53" s="31"/>
      <c r="Q53" s="31"/>
      <c r="R53" s="31"/>
      <c r="S53" s="31"/>
      <c r="T53" s="31"/>
      <c r="U53" s="31"/>
      <c r="V53" s="31"/>
      <c r="W53" s="31"/>
    </row>
    <row r="54" spans="1:23" ht="66" x14ac:dyDescent="0.25">
      <c r="A54" s="9" t="s">
        <v>140</v>
      </c>
      <c r="B54" s="9">
        <v>1</v>
      </c>
      <c r="C54" s="10" t="s">
        <v>141</v>
      </c>
      <c r="D54" s="11" t="s">
        <v>142</v>
      </c>
      <c r="E54" s="11" t="s">
        <v>211</v>
      </c>
      <c r="F54" s="9" t="s">
        <v>32</v>
      </c>
      <c r="G54" s="12" t="s">
        <v>209</v>
      </c>
      <c r="H54" s="11" t="s">
        <v>209</v>
      </c>
      <c r="I54" s="11" t="s">
        <v>247</v>
      </c>
      <c r="J54" s="10">
        <v>144.47999999999999</v>
      </c>
      <c r="K54" s="11" t="s">
        <v>250</v>
      </c>
      <c r="L54" s="10">
        <v>124.09</v>
      </c>
      <c r="M54" s="10">
        <f t="shared" si="0"/>
        <v>17928.5232</v>
      </c>
      <c r="N54" s="31"/>
      <c r="O54" s="31"/>
      <c r="P54" s="31"/>
      <c r="Q54" s="31"/>
      <c r="R54" s="31"/>
      <c r="S54" s="31"/>
      <c r="T54" s="31"/>
      <c r="U54" s="31"/>
      <c r="V54" s="31"/>
      <c r="W54" s="31"/>
    </row>
    <row r="55" spans="1:23" ht="66" x14ac:dyDescent="0.25">
      <c r="A55" s="9" t="s">
        <v>143</v>
      </c>
      <c r="B55" s="9">
        <v>1</v>
      </c>
      <c r="C55" s="10" t="s">
        <v>144</v>
      </c>
      <c r="D55" s="11" t="s">
        <v>239</v>
      </c>
      <c r="E55" s="11" t="s">
        <v>145</v>
      </c>
      <c r="F55" s="9" t="s">
        <v>51</v>
      </c>
      <c r="G55" s="12" t="s">
        <v>209</v>
      </c>
      <c r="H55" s="11" t="s">
        <v>209</v>
      </c>
      <c r="I55" s="11" t="s">
        <v>247</v>
      </c>
      <c r="J55" s="10">
        <v>5</v>
      </c>
      <c r="K55" s="11" t="s">
        <v>250</v>
      </c>
      <c r="L55" s="10">
        <v>543.20000000000005</v>
      </c>
      <c r="M55" s="10">
        <f t="shared" si="0"/>
        <v>2716</v>
      </c>
      <c r="N55" s="31"/>
      <c r="O55" s="31"/>
      <c r="P55" s="31"/>
      <c r="Q55" s="31"/>
      <c r="R55" s="31"/>
      <c r="S55" s="31"/>
      <c r="T55" s="31"/>
      <c r="U55" s="31"/>
      <c r="V55" s="31"/>
      <c r="W55" s="31"/>
    </row>
    <row r="56" spans="1:23" ht="66" x14ac:dyDescent="0.25">
      <c r="A56" s="9" t="s">
        <v>146</v>
      </c>
      <c r="B56" s="9">
        <v>1</v>
      </c>
      <c r="C56" s="10" t="s">
        <v>147</v>
      </c>
      <c r="D56" s="11" t="s">
        <v>240</v>
      </c>
      <c r="E56" s="11" t="s">
        <v>211</v>
      </c>
      <c r="F56" s="9" t="s">
        <v>32</v>
      </c>
      <c r="G56" s="12" t="s">
        <v>209</v>
      </c>
      <c r="H56" s="11" t="s">
        <v>209</v>
      </c>
      <c r="I56" s="11" t="s">
        <v>247</v>
      </c>
      <c r="J56" s="10">
        <v>30</v>
      </c>
      <c r="K56" s="11" t="s">
        <v>250</v>
      </c>
      <c r="L56" s="10">
        <v>162.85</v>
      </c>
      <c r="M56" s="10">
        <f t="shared" si="0"/>
        <v>4885.5</v>
      </c>
      <c r="N56" s="31"/>
      <c r="O56" s="31"/>
      <c r="P56" s="31"/>
      <c r="Q56" s="31"/>
      <c r="R56" s="31"/>
      <c r="S56" s="31"/>
      <c r="T56" s="31"/>
      <c r="U56" s="31"/>
      <c r="V56" s="31"/>
      <c r="W56" s="31"/>
    </row>
    <row r="57" spans="1:23" ht="66" x14ac:dyDescent="0.25">
      <c r="A57" s="9" t="s">
        <v>148</v>
      </c>
      <c r="B57" s="9">
        <v>1</v>
      </c>
      <c r="C57" s="10" t="s">
        <v>149</v>
      </c>
      <c r="D57" s="11" t="s">
        <v>241</v>
      </c>
      <c r="E57" s="11" t="s">
        <v>211</v>
      </c>
      <c r="F57" s="9" t="s">
        <v>32</v>
      </c>
      <c r="G57" s="12" t="s">
        <v>209</v>
      </c>
      <c r="H57" s="11" t="s">
        <v>209</v>
      </c>
      <c r="I57" s="11" t="s">
        <v>247</v>
      </c>
      <c r="J57" s="10">
        <v>170.44</v>
      </c>
      <c r="K57" s="11" t="s">
        <v>250</v>
      </c>
      <c r="L57" s="10">
        <v>140.55000000000001</v>
      </c>
      <c r="M57" s="10">
        <f t="shared" si="0"/>
        <v>23955.342000000001</v>
      </c>
      <c r="N57" s="31"/>
      <c r="O57" s="31"/>
      <c r="P57" s="31"/>
      <c r="Q57" s="31"/>
      <c r="R57" s="31"/>
      <c r="S57" s="31"/>
      <c r="T57" s="31"/>
      <c r="U57" s="31"/>
      <c r="V57" s="31"/>
      <c r="W57" s="31"/>
    </row>
    <row r="58" spans="1:23" ht="66" x14ac:dyDescent="0.25">
      <c r="A58" s="9" t="s">
        <v>150</v>
      </c>
      <c r="B58" s="9">
        <v>1</v>
      </c>
      <c r="C58" s="10" t="s">
        <v>194</v>
      </c>
      <c r="D58" s="11" t="s">
        <v>195</v>
      </c>
      <c r="E58" s="11" t="s">
        <v>211</v>
      </c>
      <c r="F58" s="9" t="s">
        <v>51</v>
      </c>
      <c r="G58" s="12" t="s">
        <v>209</v>
      </c>
      <c r="H58" s="11" t="s">
        <v>209</v>
      </c>
      <c r="I58" s="11" t="s">
        <v>247</v>
      </c>
      <c r="J58" s="10">
        <v>15</v>
      </c>
      <c r="K58" s="11" t="s">
        <v>250</v>
      </c>
      <c r="L58" s="10">
        <v>483.03</v>
      </c>
      <c r="M58" s="10">
        <f t="shared" si="0"/>
        <v>7245.45</v>
      </c>
      <c r="N58" s="31"/>
      <c r="O58" s="31"/>
      <c r="P58" s="31"/>
      <c r="Q58" s="31"/>
      <c r="R58" s="31"/>
      <c r="S58" s="31"/>
      <c r="T58" s="31"/>
      <c r="U58" s="31"/>
      <c r="V58" s="31"/>
      <c r="W58" s="31"/>
    </row>
    <row r="59" spans="1:23" ht="79.2" x14ac:dyDescent="0.25">
      <c r="A59" s="9" t="s">
        <v>153</v>
      </c>
      <c r="B59" s="9">
        <v>1</v>
      </c>
      <c r="C59" s="10" t="s">
        <v>151</v>
      </c>
      <c r="D59" s="11" t="s">
        <v>152</v>
      </c>
      <c r="E59" s="11" t="s">
        <v>211</v>
      </c>
      <c r="F59" s="9" t="s">
        <v>51</v>
      </c>
      <c r="G59" s="12" t="s">
        <v>209</v>
      </c>
      <c r="H59" s="11" t="s">
        <v>209</v>
      </c>
      <c r="I59" s="11" t="s">
        <v>248</v>
      </c>
      <c r="J59" s="10">
        <v>8</v>
      </c>
      <c r="K59" s="11" t="s">
        <v>250</v>
      </c>
      <c r="L59" s="10">
        <v>577.14</v>
      </c>
      <c r="M59" s="10">
        <f t="shared" si="0"/>
        <v>4617.12</v>
      </c>
      <c r="N59" s="31"/>
      <c r="O59" s="31"/>
      <c r="P59" s="31"/>
      <c r="Q59" s="31"/>
      <c r="R59" s="31"/>
      <c r="S59" s="31"/>
      <c r="T59" s="31"/>
      <c r="U59" s="31"/>
      <c r="V59" s="31"/>
      <c r="W59" s="31"/>
    </row>
    <row r="60" spans="1:23" ht="66" x14ac:dyDescent="0.25">
      <c r="A60" s="9" t="s">
        <v>156</v>
      </c>
      <c r="B60" s="9">
        <v>1</v>
      </c>
      <c r="C60" s="10" t="s">
        <v>154</v>
      </c>
      <c r="D60" s="11" t="s">
        <v>155</v>
      </c>
      <c r="E60" s="11" t="s">
        <v>211</v>
      </c>
      <c r="F60" s="9" t="s">
        <v>51</v>
      </c>
      <c r="G60" s="12" t="s">
        <v>209</v>
      </c>
      <c r="H60" s="11" t="s">
        <v>209</v>
      </c>
      <c r="I60" s="11" t="s">
        <v>248</v>
      </c>
      <c r="J60" s="10">
        <v>20</v>
      </c>
      <c r="K60" s="11" t="s">
        <v>250</v>
      </c>
      <c r="L60" s="10">
        <v>248.31</v>
      </c>
      <c r="M60" s="10">
        <f t="shared" si="0"/>
        <v>4966.2</v>
      </c>
      <c r="N60" s="31"/>
      <c r="O60" s="31"/>
      <c r="P60" s="31"/>
      <c r="Q60" s="31"/>
      <c r="R60" s="31"/>
      <c r="S60" s="31"/>
      <c r="T60" s="31"/>
      <c r="U60" s="31"/>
      <c r="V60" s="31"/>
      <c r="W60" s="31"/>
    </row>
    <row r="61" spans="1:23" ht="79.2" x14ac:dyDescent="0.25">
      <c r="A61" s="9" t="s">
        <v>159</v>
      </c>
      <c r="B61" s="9">
        <v>1</v>
      </c>
      <c r="C61" s="10" t="s">
        <v>157</v>
      </c>
      <c r="D61" s="11" t="s">
        <v>158</v>
      </c>
      <c r="E61" s="11" t="s">
        <v>211</v>
      </c>
      <c r="F61" s="9" t="s">
        <v>51</v>
      </c>
      <c r="G61" s="12" t="s">
        <v>209</v>
      </c>
      <c r="H61" s="11" t="s">
        <v>209</v>
      </c>
      <c r="I61" s="11" t="s">
        <v>248</v>
      </c>
      <c r="J61" s="10">
        <v>4</v>
      </c>
      <c r="K61" s="11" t="s">
        <v>250</v>
      </c>
      <c r="L61" s="10">
        <v>284.49</v>
      </c>
      <c r="M61" s="10">
        <f t="shared" si="0"/>
        <v>1137.96</v>
      </c>
      <c r="N61" s="31"/>
      <c r="O61" s="31"/>
      <c r="P61" s="31"/>
      <c r="Q61" s="31"/>
      <c r="R61" s="31"/>
      <c r="S61" s="31"/>
      <c r="T61" s="31"/>
      <c r="U61" s="31"/>
      <c r="V61" s="31"/>
      <c r="W61" s="31"/>
    </row>
    <row r="62" spans="1:23" ht="66" x14ac:dyDescent="0.25">
      <c r="A62" s="9" t="s">
        <v>162</v>
      </c>
      <c r="B62" s="9">
        <v>1</v>
      </c>
      <c r="C62" s="10" t="s">
        <v>160</v>
      </c>
      <c r="D62" s="11" t="s">
        <v>161</v>
      </c>
      <c r="E62" s="11" t="s">
        <v>211</v>
      </c>
      <c r="F62" s="9" t="s">
        <v>51</v>
      </c>
      <c r="G62" s="12" t="s">
        <v>209</v>
      </c>
      <c r="H62" s="11" t="s">
        <v>209</v>
      </c>
      <c r="I62" s="11" t="s">
        <v>248</v>
      </c>
      <c r="J62" s="10">
        <v>3</v>
      </c>
      <c r="K62" s="11" t="s">
        <v>250</v>
      </c>
      <c r="L62" s="10">
        <v>1529.65</v>
      </c>
      <c r="M62" s="10">
        <f t="shared" si="0"/>
        <v>4588.9500000000007</v>
      </c>
      <c r="N62" s="31"/>
      <c r="O62" s="31"/>
      <c r="P62" s="31"/>
      <c r="Q62" s="31"/>
      <c r="R62" s="31"/>
      <c r="S62" s="31"/>
      <c r="T62" s="31"/>
      <c r="U62" s="31"/>
      <c r="V62" s="31"/>
      <c r="W62" s="31"/>
    </row>
    <row r="63" spans="1:23" ht="66" x14ac:dyDescent="0.25">
      <c r="A63" s="9" t="s">
        <v>165</v>
      </c>
      <c r="B63" s="9">
        <v>1</v>
      </c>
      <c r="C63" s="10" t="s">
        <v>163</v>
      </c>
      <c r="D63" s="11" t="s">
        <v>164</v>
      </c>
      <c r="E63" s="11" t="s">
        <v>211</v>
      </c>
      <c r="F63" s="9" t="s">
        <v>51</v>
      </c>
      <c r="G63" s="12" t="s">
        <v>209</v>
      </c>
      <c r="H63" s="11" t="s">
        <v>209</v>
      </c>
      <c r="I63" s="11" t="s">
        <v>248</v>
      </c>
      <c r="J63" s="10">
        <v>170</v>
      </c>
      <c r="K63" s="11" t="s">
        <v>250</v>
      </c>
      <c r="L63" s="10">
        <v>96.75</v>
      </c>
      <c r="M63" s="10">
        <f t="shared" si="0"/>
        <v>16447.5</v>
      </c>
      <c r="N63" s="31"/>
      <c r="O63" s="31"/>
      <c r="P63" s="31"/>
      <c r="Q63" s="31"/>
      <c r="R63" s="31"/>
      <c r="S63" s="31"/>
      <c r="T63" s="31"/>
      <c r="U63" s="31"/>
      <c r="V63" s="31"/>
      <c r="W63" s="31"/>
    </row>
    <row r="64" spans="1:23" ht="79.2" x14ac:dyDescent="0.25">
      <c r="A64" s="9" t="s">
        <v>168</v>
      </c>
      <c r="B64" s="9">
        <v>1</v>
      </c>
      <c r="C64" s="10" t="s">
        <v>166</v>
      </c>
      <c r="D64" s="11" t="s">
        <v>167</v>
      </c>
      <c r="E64" s="11" t="s">
        <v>211</v>
      </c>
      <c r="F64" s="9" t="s">
        <v>29</v>
      </c>
      <c r="G64" s="12" t="s">
        <v>209</v>
      </c>
      <c r="H64" s="11" t="s">
        <v>209</v>
      </c>
      <c r="I64" s="11" t="s">
        <v>248</v>
      </c>
      <c r="J64" s="10">
        <v>14</v>
      </c>
      <c r="K64" s="11" t="s">
        <v>250</v>
      </c>
      <c r="L64" s="10">
        <v>1790.41</v>
      </c>
      <c r="M64" s="10">
        <f t="shared" si="0"/>
        <v>25065.74</v>
      </c>
      <c r="N64" s="31"/>
      <c r="O64" s="31"/>
      <c r="P64" s="31"/>
      <c r="Q64" s="31"/>
      <c r="R64" s="31"/>
      <c r="S64" s="31"/>
      <c r="T64" s="31"/>
      <c r="U64" s="31"/>
      <c r="V64" s="31"/>
      <c r="W64" s="31"/>
    </row>
    <row r="65" spans="1:23" ht="118.8" x14ac:dyDescent="0.25">
      <c r="A65" s="9" t="s">
        <v>171</v>
      </c>
      <c r="B65" s="9">
        <v>1</v>
      </c>
      <c r="C65" s="10" t="s">
        <v>169</v>
      </c>
      <c r="D65" s="11" t="s">
        <v>170</v>
      </c>
      <c r="E65" s="11" t="s">
        <v>211</v>
      </c>
      <c r="F65" s="9" t="s">
        <v>51</v>
      </c>
      <c r="G65" s="12" t="s">
        <v>209</v>
      </c>
      <c r="H65" s="11" t="s">
        <v>209</v>
      </c>
      <c r="I65" s="11" t="s">
        <v>248</v>
      </c>
      <c r="J65" s="10">
        <v>120</v>
      </c>
      <c r="K65" s="11" t="s">
        <v>250</v>
      </c>
      <c r="L65" s="10">
        <v>148.36000000000001</v>
      </c>
      <c r="M65" s="10">
        <f t="shared" si="0"/>
        <v>17803.2</v>
      </c>
      <c r="N65" s="31"/>
      <c r="O65" s="31"/>
      <c r="P65" s="31"/>
      <c r="Q65" s="31"/>
      <c r="R65" s="31"/>
      <c r="S65" s="31"/>
      <c r="T65" s="31"/>
      <c r="U65" s="31"/>
      <c r="V65" s="31"/>
      <c r="W65" s="31"/>
    </row>
    <row r="66" spans="1:23" ht="66" x14ac:dyDescent="0.25">
      <c r="A66" s="9" t="s">
        <v>174</v>
      </c>
      <c r="B66" s="9">
        <v>1</v>
      </c>
      <c r="C66" s="10" t="s">
        <v>172</v>
      </c>
      <c r="D66" s="11" t="s">
        <v>173</v>
      </c>
      <c r="E66" s="11" t="s">
        <v>211</v>
      </c>
      <c r="F66" s="9" t="s">
        <v>51</v>
      </c>
      <c r="G66" s="12" t="s">
        <v>209</v>
      </c>
      <c r="H66" s="11" t="s">
        <v>209</v>
      </c>
      <c r="I66" s="11" t="s">
        <v>248</v>
      </c>
      <c r="J66" s="10">
        <v>6</v>
      </c>
      <c r="K66" s="11" t="s">
        <v>250</v>
      </c>
      <c r="L66" s="10">
        <v>626.11</v>
      </c>
      <c r="M66" s="10">
        <f t="shared" si="0"/>
        <v>3756.66</v>
      </c>
      <c r="N66" s="31"/>
      <c r="O66" s="31"/>
      <c r="P66" s="31"/>
      <c r="Q66" s="31"/>
      <c r="R66" s="31"/>
      <c r="S66" s="31"/>
      <c r="T66" s="31"/>
      <c r="U66" s="31"/>
      <c r="V66" s="31"/>
      <c r="W66" s="31"/>
    </row>
    <row r="67" spans="1:23" ht="66" x14ac:dyDescent="0.25">
      <c r="A67" s="9" t="s">
        <v>177</v>
      </c>
      <c r="B67" s="9">
        <v>1</v>
      </c>
      <c r="C67" s="10" t="s">
        <v>175</v>
      </c>
      <c r="D67" s="11" t="s">
        <v>176</v>
      </c>
      <c r="E67" s="11" t="s">
        <v>211</v>
      </c>
      <c r="F67" s="9" t="s">
        <v>29</v>
      </c>
      <c r="G67" s="12" t="s">
        <v>209</v>
      </c>
      <c r="H67" s="11" t="s">
        <v>209</v>
      </c>
      <c r="I67" s="11" t="s">
        <v>248</v>
      </c>
      <c r="J67" s="10">
        <v>3.39</v>
      </c>
      <c r="K67" s="11" t="s">
        <v>250</v>
      </c>
      <c r="L67" s="10">
        <v>6378.42</v>
      </c>
      <c r="M67" s="10">
        <f t="shared" si="0"/>
        <v>21622.843800000002</v>
      </c>
      <c r="N67" s="31"/>
      <c r="O67" s="31"/>
      <c r="P67" s="31"/>
      <c r="Q67" s="31"/>
      <c r="R67" s="31"/>
      <c r="S67" s="31"/>
      <c r="T67" s="31"/>
      <c r="U67" s="31"/>
      <c r="V67" s="31"/>
      <c r="W67" s="31"/>
    </row>
    <row r="68" spans="1:23" ht="66" x14ac:dyDescent="0.25">
      <c r="A68" s="9" t="s">
        <v>180</v>
      </c>
      <c r="B68" s="9">
        <v>1</v>
      </c>
      <c r="C68" s="10" t="s">
        <v>178</v>
      </c>
      <c r="D68" s="11" t="s">
        <v>179</v>
      </c>
      <c r="E68" s="11" t="s">
        <v>211</v>
      </c>
      <c r="F68" s="9" t="s">
        <v>51</v>
      </c>
      <c r="G68" s="12" t="s">
        <v>209</v>
      </c>
      <c r="H68" s="11" t="s">
        <v>209</v>
      </c>
      <c r="I68" s="11" t="s">
        <v>248</v>
      </c>
      <c r="J68" s="10">
        <v>3</v>
      </c>
      <c r="K68" s="11" t="s">
        <v>250</v>
      </c>
      <c r="L68" s="10">
        <v>592.59</v>
      </c>
      <c r="M68" s="10">
        <f t="shared" si="0"/>
        <v>1777.77</v>
      </c>
      <c r="N68" s="31"/>
      <c r="O68" s="31"/>
      <c r="P68" s="31"/>
      <c r="Q68" s="31"/>
      <c r="R68" s="31"/>
      <c r="S68" s="31"/>
      <c r="T68" s="31"/>
      <c r="U68" s="31"/>
      <c r="V68" s="31"/>
      <c r="W68" s="31"/>
    </row>
    <row r="69" spans="1:23" ht="79.2" x14ac:dyDescent="0.25">
      <c r="A69" s="9" t="s">
        <v>182</v>
      </c>
      <c r="B69" s="9">
        <v>1</v>
      </c>
      <c r="C69" s="10" t="s">
        <v>181</v>
      </c>
      <c r="D69" s="11" t="s">
        <v>242</v>
      </c>
      <c r="E69" s="11" t="s">
        <v>211</v>
      </c>
      <c r="F69" s="9" t="s">
        <v>29</v>
      </c>
      <c r="G69" s="12" t="s">
        <v>209</v>
      </c>
      <c r="H69" s="11" t="s">
        <v>209</v>
      </c>
      <c r="I69" s="11" t="s">
        <v>248</v>
      </c>
      <c r="J69" s="10">
        <v>20</v>
      </c>
      <c r="K69" s="11" t="s">
        <v>250</v>
      </c>
      <c r="L69" s="10">
        <v>563.46</v>
      </c>
      <c r="M69" s="10">
        <f t="shared" si="0"/>
        <v>11269.2</v>
      </c>
      <c r="N69" s="31"/>
      <c r="O69" s="31"/>
      <c r="P69" s="31"/>
      <c r="Q69" s="31"/>
      <c r="R69" s="31"/>
      <c r="S69" s="31"/>
      <c r="T69" s="31"/>
      <c r="U69" s="31"/>
      <c r="V69" s="31"/>
      <c r="W69" s="31"/>
    </row>
    <row r="70" spans="1:23" ht="66" x14ac:dyDescent="0.25">
      <c r="A70" s="9" t="s">
        <v>185</v>
      </c>
      <c r="B70" s="9">
        <v>1</v>
      </c>
      <c r="C70" s="10" t="s">
        <v>183</v>
      </c>
      <c r="D70" s="11" t="s">
        <v>184</v>
      </c>
      <c r="E70" s="11" t="s">
        <v>211</v>
      </c>
      <c r="F70" s="9" t="s">
        <v>51</v>
      </c>
      <c r="G70" s="12" t="s">
        <v>209</v>
      </c>
      <c r="H70" s="11" t="s">
        <v>209</v>
      </c>
      <c r="I70" s="11" t="s">
        <v>248</v>
      </c>
      <c r="J70" s="10">
        <v>30</v>
      </c>
      <c r="K70" s="11" t="s">
        <v>250</v>
      </c>
      <c r="L70" s="10">
        <v>60.46</v>
      </c>
      <c r="M70" s="10">
        <f t="shared" si="0"/>
        <v>1813.8</v>
      </c>
      <c r="N70" s="31"/>
      <c r="O70" s="31"/>
      <c r="P70" s="31"/>
      <c r="Q70" s="31"/>
      <c r="R70" s="31"/>
      <c r="S70" s="31"/>
      <c r="T70" s="31"/>
      <c r="U70" s="31"/>
      <c r="V70" s="31"/>
      <c r="W70" s="31"/>
    </row>
    <row r="71" spans="1:23" ht="79.2" x14ac:dyDescent="0.25">
      <c r="A71" s="9" t="s">
        <v>187</v>
      </c>
      <c r="B71" s="9">
        <v>1</v>
      </c>
      <c r="C71" s="10" t="s">
        <v>186</v>
      </c>
      <c r="D71" s="11" t="s">
        <v>243</v>
      </c>
      <c r="E71" s="11" t="s">
        <v>211</v>
      </c>
      <c r="F71" s="9" t="s">
        <v>29</v>
      </c>
      <c r="G71" s="12" t="s">
        <v>209</v>
      </c>
      <c r="H71" s="11" t="s">
        <v>209</v>
      </c>
      <c r="I71" s="11" t="s">
        <v>248</v>
      </c>
      <c r="J71" s="10">
        <v>20</v>
      </c>
      <c r="K71" s="11" t="s">
        <v>250</v>
      </c>
      <c r="L71" s="10">
        <v>283.25</v>
      </c>
      <c r="M71" s="10">
        <f t="shared" si="0"/>
        <v>5665</v>
      </c>
      <c r="N71" s="31"/>
      <c r="O71" s="31"/>
      <c r="P71" s="31"/>
      <c r="Q71" s="31"/>
      <c r="R71" s="31"/>
      <c r="S71" s="31"/>
      <c r="T71" s="31"/>
      <c r="U71" s="31"/>
      <c r="V71" s="31"/>
      <c r="W71" s="31"/>
    </row>
    <row r="72" spans="1:23" ht="79.2" x14ac:dyDescent="0.25">
      <c r="A72" s="9" t="s">
        <v>189</v>
      </c>
      <c r="B72" s="9">
        <v>1</v>
      </c>
      <c r="C72" s="10" t="s">
        <v>188</v>
      </c>
      <c r="D72" s="11" t="s">
        <v>244</v>
      </c>
      <c r="E72" s="11" t="s">
        <v>211</v>
      </c>
      <c r="F72" s="9" t="s">
        <v>51</v>
      </c>
      <c r="G72" s="12" t="s">
        <v>209</v>
      </c>
      <c r="H72" s="11" t="s">
        <v>209</v>
      </c>
      <c r="I72" s="11" t="s">
        <v>248</v>
      </c>
      <c r="J72" s="10">
        <v>6</v>
      </c>
      <c r="K72" s="11" t="s">
        <v>250</v>
      </c>
      <c r="L72" s="10">
        <v>1463.44</v>
      </c>
      <c r="M72" s="10">
        <f t="shared" si="0"/>
        <v>8780.64</v>
      </c>
      <c r="N72" s="31"/>
      <c r="O72" s="31"/>
      <c r="P72" s="31"/>
      <c r="Q72" s="31"/>
      <c r="R72" s="31"/>
      <c r="S72" s="31"/>
      <c r="T72" s="31"/>
      <c r="U72" s="31"/>
      <c r="V72" s="31"/>
      <c r="W72" s="31"/>
    </row>
    <row r="73" spans="1:23" ht="145.19999999999999" x14ac:dyDescent="0.25">
      <c r="A73" s="9" t="s">
        <v>191</v>
      </c>
      <c r="B73" s="9">
        <v>1</v>
      </c>
      <c r="C73" s="10" t="s">
        <v>190</v>
      </c>
      <c r="D73" s="11" t="s">
        <v>245</v>
      </c>
      <c r="E73" s="11" t="s">
        <v>211</v>
      </c>
      <c r="F73" s="9" t="s">
        <v>51</v>
      </c>
      <c r="G73" s="12" t="s">
        <v>209</v>
      </c>
      <c r="H73" s="11" t="s">
        <v>209</v>
      </c>
      <c r="I73" s="11" t="s">
        <v>248</v>
      </c>
      <c r="J73" s="10">
        <v>352</v>
      </c>
      <c r="K73" s="11" t="s">
        <v>250</v>
      </c>
      <c r="L73" s="10">
        <v>315.08999999999997</v>
      </c>
      <c r="M73" s="10">
        <f t="shared" si="0"/>
        <v>110911.67999999999</v>
      </c>
      <c r="N73" s="31"/>
      <c r="O73" s="31"/>
      <c r="P73" s="31"/>
      <c r="Q73" s="31"/>
      <c r="R73" s="31"/>
      <c r="S73" s="31"/>
      <c r="T73" s="31"/>
      <c r="U73" s="31"/>
      <c r="V73" s="31"/>
      <c r="W73" s="31"/>
    </row>
    <row r="74" spans="1:23" ht="118.8" x14ac:dyDescent="0.25">
      <c r="A74" s="9" t="s">
        <v>193</v>
      </c>
      <c r="B74" s="9">
        <v>1</v>
      </c>
      <c r="C74" s="10" t="s">
        <v>192</v>
      </c>
      <c r="D74" s="11" t="s">
        <v>246</v>
      </c>
      <c r="E74" s="11" t="s">
        <v>211</v>
      </c>
      <c r="F74" s="9" t="s">
        <v>51</v>
      </c>
      <c r="G74" s="12" t="s">
        <v>209</v>
      </c>
      <c r="H74" s="11" t="s">
        <v>209</v>
      </c>
      <c r="I74" s="11" t="s">
        <v>248</v>
      </c>
      <c r="J74" s="10">
        <v>4</v>
      </c>
      <c r="K74" s="11" t="s">
        <v>250</v>
      </c>
      <c r="L74" s="10">
        <v>752.34</v>
      </c>
      <c r="M74" s="10">
        <f t="shared" ref="M74:M75" si="1">J74*L74</f>
        <v>3009.36</v>
      </c>
      <c r="N74" s="31"/>
      <c r="O74" s="31"/>
      <c r="P74" s="31"/>
      <c r="Q74" s="31"/>
      <c r="R74" s="31"/>
      <c r="S74" s="31"/>
      <c r="T74" s="31"/>
      <c r="U74" s="31"/>
      <c r="V74" s="31"/>
      <c r="W74" s="31"/>
    </row>
    <row r="75" spans="1:23" ht="66" x14ac:dyDescent="0.25">
      <c r="A75" s="9" t="s">
        <v>196</v>
      </c>
      <c r="B75" s="9">
        <v>1</v>
      </c>
      <c r="C75" s="10" t="s">
        <v>197</v>
      </c>
      <c r="D75" s="11" t="s">
        <v>198</v>
      </c>
      <c r="E75" s="11" t="s">
        <v>199</v>
      </c>
      <c r="F75" s="9" t="s">
        <v>51</v>
      </c>
      <c r="G75" s="12" t="s">
        <v>209</v>
      </c>
      <c r="H75" s="11" t="s">
        <v>248</v>
      </c>
      <c r="I75" s="11" t="s">
        <v>248</v>
      </c>
      <c r="J75" s="10">
        <v>40</v>
      </c>
      <c r="K75" s="11" t="s">
        <v>250</v>
      </c>
      <c r="L75" s="10">
        <v>88.12</v>
      </c>
      <c r="M75" s="10">
        <f t="shared" si="1"/>
        <v>3524.8</v>
      </c>
      <c r="N75" s="31"/>
      <c r="O75" s="31"/>
      <c r="P75" s="31"/>
      <c r="Q75" s="31"/>
      <c r="R75" s="31"/>
      <c r="S75" s="31"/>
      <c r="T75" s="31"/>
      <c r="U75" s="31"/>
      <c r="V75" s="31"/>
      <c r="W75" s="31"/>
    </row>
    <row r="76" spans="1:23" s="15" customFormat="1" x14ac:dyDescent="0.25">
      <c r="A76" s="40" t="s">
        <v>200</v>
      </c>
      <c r="B76" s="40"/>
      <c r="C76" s="40"/>
      <c r="D76" s="40"/>
      <c r="E76" s="40"/>
      <c r="F76" s="40"/>
      <c r="G76" s="40"/>
      <c r="H76" s="40"/>
      <c r="I76" s="40"/>
      <c r="J76" s="13">
        <v>0</v>
      </c>
      <c r="K76" s="14"/>
      <c r="L76" s="14"/>
      <c r="M76" s="18">
        <f>SUM(M9:M75)</f>
        <v>3429146.9860000014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</row>
    <row r="78" spans="1:23" ht="66" x14ac:dyDescent="0.25">
      <c r="A78" s="16" t="s">
        <v>201</v>
      </c>
      <c r="B78" s="16"/>
      <c r="C78" s="41" t="s">
        <v>202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</row>
    <row r="79" spans="1:23" s="17" customFormat="1" ht="45" customHeight="1" x14ac:dyDescent="0.25">
      <c r="A79" s="33" t="s">
        <v>203</v>
      </c>
      <c r="B79" s="33"/>
      <c r="C79" s="33" t="s">
        <v>204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</row>
    <row r="80" spans="1:23" s="17" customFormat="1" x14ac:dyDescent="0.25">
      <c r="A80" s="34"/>
      <c r="B80" s="34"/>
      <c r="C80" s="36" t="s">
        <v>251</v>
      </c>
      <c r="D80" s="36"/>
      <c r="E80" s="36"/>
      <c r="F80" s="36"/>
      <c r="G80" s="36"/>
      <c r="H80" s="36"/>
      <c r="I80" s="37" t="s">
        <v>205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</row>
    <row r="81" spans="1:22" s="17" customFormat="1" x14ac:dyDescent="0.25">
      <c r="A81" s="34"/>
      <c r="B81" s="34"/>
      <c r="C81" s="38" t="s">
        <v>252</v>
      </c>
      <c r="D81" s="38"/>
      <c r="E81" s="38"/>
      <c r="F81" s="38"/>
      <c r="G81" s="38"/>
      <c r="H81" s="38"/>
      <c r="I81" s="39" t="s">
        <v>205</v>
      </c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</row>
    <row r="82" spans="1:22" s="17" customFormat="1" ht="124.2" customHeight="1" x14ac:dyDescent="0.25">
      <c r="A82" s="35"/>
      <c r="B82" s="35"/>
      <c r="C82" s="35" t="s">
        <v>206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</row>
    <row r="87" spans="1:22" x14ac:dyDescent="0.25">
      <c r="B87" s="26"/>
      <c r="C87" s="26"/>
      <c r="D87" s="27"/>
      <c r="E87" s="28" t="s">
        <v>207</v>
      </c>
    </row>
    <row r="88" spans="1:22" x14ac:dyDescent="0.25">
      <c r="B88" s="29"/>
      <c r="C88" s="29"/>
      <c r="D88" s="30"/>
      <c r="E88" s="30"/>
    </row>
    <row r="89" spans="1:22" x14ac:dyDescent="0.25">
      <c r="B89" s="26"/>
      <c r="C89" s="26"/>
      <c r="D89" s="27"/>
      <c r="E89" s="30"/>
    </row>
    <row r="90" spans="1:22" x14ac:dyDescent="0.25">
      <c r="B90" s="29"/>
      <c r="C90" s="29"/>
      <c r="D90" s="30"/>
      <c r="E90" s="30"/>
    </row>
    <row r="91" spans="1:22" x14ac:dyDescent="0.25">
      <c r="B91" s="26"/>
      <c r="C91" s="26"/>
      <c r="D91" s="27"/>
      <c r="E91" s="28"/>
    </row>
    <row r="92" spans="1:22" x14ac:dyDescent="0.25">
      <c r="B92" s="29"/>
      <c r="C92" s="29"/>
      <c r="D92" s="30"/>
      <c r="E92" s="30"/>
    </row>
    <row r="93" spans="1:22" x14ac:dyDescent="0.25">
      <c r="B93" s="29"/>
      <c r="C93" s="29"/>
      <c r="D93" s="30"/>
      <c r="E93" s="30"/>
    </row>
  </sheetData>
  <sheetProtection password="CC15" sheet="1" scenarios="1" autoFilter="0"/>
  <autoFilter ref="A8:W76"/>
  <mergeCells count="14">
    <mergeCell ref="A76:I76"/>
    <mergeCell ref="C78:V78"/>
    <mergeCell ref="C3:J3"/>
    <mergeCell ref="C4:J4"/>
    <mergeCell ref="C5:J5"/>
    <mergeCell ref="N7:W7"/>
    <mergeCell ref="A79:A82"/>
    <mergeCell ref="B79:B82"/>
    <mergeCell ref="C79:V79"/>
    <mergeCell ref="C80:H80"/>
    <mergeCell ref="I80:V80"/>
    <mergeCell ref="C81:H81"/>
    <mergeCell ref="I81:V81"/>
    <mergeCell ref="C82:V82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Скворцова</dc:creator>
  <cp:lastModifiedBy>Скворцова Елена Владимировна</cp:lastModifiedBy>
  <dcterms:created xsi:type="dcterms:W3CDTF">2024-01-31T16:41:50Z</dcterms:created>
  <dcterms:modified xsi:type="dcterms:W3CDTF">2024-02-01T07:56:24Z</dcterms:modified>
</cp:coreProperties>
</file>